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VÊNIOS\OBRAS\PAVIMENTAÇÃO - Estrada Geral do Sertão do Valongo (Estrada Boa Rural)\2. Anexos do Edital\Documentos Técnicos\"/>
    </mc:Choice>
  </mc:AlternateContent>
  <xr:revisionPtr revIDLastSave="0" documentId="8_{EE59988D-D19E-4913-BAA2-61BB0185D2D0}" xr6:coauthVersionLast="47" xr6:coauthVersionMax="47" xr10:uidLastSave="{00000000-0000-0000-0000-000000000000}"/>
  <bookViews>
    <workbookView xWindow="28680" yWindow="-120" windowWidth="29040" windowHeight="15840" xr2:uid="{2BDBF128-E85C-4AA5-B213-2D146841B0F7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G62" i="1" s="1"/>
  <c r="H63" i="1"/>
  <c r="G63" i="1" s="1"/>
  <c r="H64" i="1"/>
  <c r="G64" i="1" s="1"/>
  <c r="H65" i="1"/>
  <c r="G65" i="1" s="1"/>
  <c r="H66" i="1"/>
  <c r="G66" i="1" s="1"/>
  <c r="H76" i="1"/>
  <c r="G76" i="1" s="1"/>
  <c r="H77" i="1"/>
  <c r="G77" i="1" s="1"/>
  <c r="H78" i="1"/>
  <c r="G78" i="1" s="1"/>
  <c r="H79" i="1"/>
  <c r="G79" i="1" s="1"/>
  <c r="H80" i="1"/>
  <c r="G80" i="1" s="1"/>
  <c r="H86" i="1"/>
  <c r="G86" i="1" s="1"/>
  <c r="H87" i="1"/>
  <c r="G87" i="1" s="1"/>
  <c r="H88" i="1"/>
  <c r="G88" i="1" s="1"/>
  <c r="H89" i="1"/>
  <c r="G89" i="1" s="1"/>
  <c r="H90" i="1"/>
  <c r="G90" i="1" s="1"/>
  <c r="H100" i="1"/>
  <c r="G100" i="1" s="1"/>
  <c r="H101" i="1"/>
  <c r="G101" i="1" s="1"/>
  <c r="H102" i="1"/>
  <c r="G102" i="1" s="1"/>
  <c r="H103" i="1"/>
  <c r="G103" i="1" s="1"/>
  <c r="H104" i="1"/>
  <c r="G104" i="1" s="1"/>
  <c r="H54" i="1"/>
  <c r="G54" i="1" s="1"/>
  <c r="H55" i="1"/>
  <c r="G55" i="1" s="1"/>
  <c r="H53" i="1"/>
  <c r="G53" i="1" s="1"/>
  <c r="H47" i="1"/>
  <c r="G47" i="1" s="1"/>
  <c r="H48" i="1"/>
  <c r="G48" i="1" s="1"/>
  <c r="H49" i="1"/>
  <c r="G49" i="1" s="1"/>
  <c r="H31" i="1"/>
  <c r="G31" i="1" s="1"/>
  <c r="H32" i="1"/>
  <c r="G32" i="1" s="1"/>
  <c r="H33" i="1"/>
  <c r="G33" i="1" s="1"/>
  <c r="H34" i="1"/>
  <c r="G34" i="1" s="1"/>
  <c r="H35" i="1"/>
  <c r="G35" i="1" s="1"/>
  <c r="H41" i="1"/>
  <c r="G41" i="1" s="1"/>
  <c r="H42" i="1"/>
  <c r="G42" i="1" s="1"/>
  <c r="H43" i="1"/>
  <c r="G43" i="1" s="1"/>
  <c r="H44" i="1"/>
  <c r="G44" i="1" s="1"/>
  <c r="H24" i="1"/>
  <c r="G24" i="1" s="1"/>
  <c r="H11" i="1"/>
  <c r="G11" i="1" s="1"/>
  <c r="F123" i="1"/>
  <c r="H123" i="1" s="1"/>
  <c r="G123" i="1" s="1"/>
  <c r="F121" i="1"/>
  <c r="H121" i="1" s="1"/>
  <c r="G121" i="1" s="1"/>
  <c r="F120" i="1"/>
  <c r="H120" i="1" s="1"/>
  <c r="G120" i="1" s="1"/>
  <c r="F118" i="1"/>
  <c r="H118" i="1" s="1"/>
  <c r="G118" i="1" s="1"/>
  <c r="F117" i="1"/>
  <c r="H117" i="1" s="1"/>
  <c r="G117" i="1" s="1"/>
  <c r="F116" i="1"/>
  <c r="H116" i="1" s="1"/>
  <c r="G116" i="1" s="1"/>
  <c r="F113" i="1"/>
  <c r="H113" i="1" s="1"/>
  <c r="G113" i="1" s="1"/>
  <c r="F112" i="1"/>
  <c r="H112" i="1" s="1"/>
  <c r="G112" i="1" s="1"/>
  <c r="F110" i="1"/>
  <c r="H110" i="1" s="1"/>
  <c r="G110" i="1" s="1"/>
  <c r="F109" i="1"/>
  <c r="H109" i="1" s="1"/>
  <c r="G109" i="1" s="1"/>
  <c r="F106" i="1"/>
  <c r="H106" i="1" s="1"/>
  <c r="G106" i="1" s="1"/>
  <c r="F105" i="1"/>
  <c r="H105" i="1" s="1"/>
  <c r="G105" i="1" s="1"/>
  <c r="F104" i="1"/>
  <c r="F103" i="1"/>
  <c r="F102" i="1"/>
  <c r="F101" i="1"/>
  <c r="F100" i="1"/>
  <c r="F99" i="1"/>
  <c r="H99" i="1" s="1"/>
  <c r="G99" i="1" s="1"/>
  <c r="F98" i="1"/>
  <c r="H98" i="1" s="1"/>
  <c r="G98" i="1" s="1"/>
  <c r="F97" i="1"/>
  <c r="H97" i="1" s="1"/>
  <c r="G97" i="1" s="1"/>
  <c r="F96" i="1"/>
  <c r="H96" i="1" s="1"/>
  <c r="G96" i="1" s="1"/>
  <c r="F95" i="1"/>
  <c r="H95" i="1" s="1"/>
  <c r="G95" i="1" s="1"/>
  <c r="F94" i="1"/>
  <c r="H94" i="1" s="1"/>
  <c r="G94" i="1" s="1"/>
  <c r="F93" i="1"/>
  <c r="H93" i="1" s="1"/>
  <c r="G93" i="1" s="1"/>
  <c r="F92" i="1"/>
  <c r="H92" i="1" s="1"/>
  <c r="G92" i="1" s="1"/>
  <c r="F91" i="1"/>
  <c r="H91" i="1" s="1"/>
  <c r="G91" i="1" s="1"/>
  <c r="F90" i="1"/>
  <c r="F89" i="1"/>
  <c r="F88" i="1"/>
  <c r="F87" i="1"/>
  <c r="F86" i="1"/>
  <c r="F85" i="1"/>
  <c r="H85" i="1" s="1"/>
  <c r="G85" i="1" s="1"/>
  <c r="F84" i="1"/>
  <c r="H84" i="1" s="1"/>
  <c r="G84" i="1" s="1"/>
  <c r="F83" i="1"/>
  <c r="H83" i="1" s="1"/>
  <c r="G83" i="1" s="1"/>
  <c r="F82" i="1"/>
  <c r="H82" i="1" s="1"/>
  <c r="G82" i="1" s="1"/>
  <c r="F81" i="1"/>
  <c r="H81" i="1" s="1"/>
  <c r="G81" i="1" s="1"/>
  <c r="F80" i="1"/>
  <c r="F79" i="1"/>
  <c r="F78" i="1"/>
  <c r="F77" i="1"/>
  <c r="F76" i="1"/>
  <c r="F75" i="1"/>
  <c r="H75" i="1" s="1"/>
  <c r="G75" i="1" s="1"/>
  <c r="F74" i="1"/>
  <c r="H74" i="1" s="1"/>
  <c r="G74" i="1" s="1"/>
  <c r="F73" i="1"/>
  <c r="H73" i="1" s="1"/>
  <c r="G73" i="1" s="1"/>
  <c r="F72" i="1"/>
  <c r="H72" i="1" s="1"/>
  <c r="G72" i="1" s="1"/>
  <c r="F71" i="1"/>
  <c r="H71" i="1" s="1"/>
  <c r="G71" i="1" s="1"/>
  <c r="F70" i="1"/>
  <c r="H70" i="1" s="1"/>
  <c r="G70" i="1" s="1"/>
  <c r="F69" i="1"/>
  <c r="H69" i="1" s="1"/>
  <c r="G69" i="1" s="1"/>
  <c r="F68" i="1"/>
  <c r="H68" i="1" s="1"/>
  <c r="G68" i="1" s="1"/>
  <c r="F67" i="1"/>
  <c r="H67" i="1" s="1"/>
  <c r="G67" i="1" s="1"/>
  <c r="F66" i="1"/>
  <c r="F65" i="1"/>
  <c r="F64" i="1"/>
  <c r="F63" i="1"/>
  <c r="F62" i="1"/>
  <c r="F61" i="1"/>
  <c r="H61" i="1" s="1"/>
  <c r="G61" i="1" s="1"/>
  <c r="F60" i="1"/>
  <c r="H60" i="1" s="1"/>
  <c r="G60" i="1" s="1"/>
  <c r="F59" i="1"/>
  <c r="H59" i="1" s="1"/>
  <c r="G59" i="1" s="1"/>
  <c r="F58" i="1"/>
  <c r="H58" i="1" s="1"/>
  <c r="G58" i="1" s="1"/>
  <c r="F56" i="1"/>
  <c r="H56" i="1" s="1"/>
  <c r="G56" i="1" s="1"/>
  <c r="F55" i="1"/>
  <c r="F54" i="1"/>
  <c r="F53" i="1"/>
  <c r="F51" i="1"/>
  <c r="H51" i="1" s="1"/>
  <c r="G51" i="1" s="1"/>
  <c r="B51" i="1"/>
  <c r="F50" i="1"/>
  <c r="H50" i="1" s="1"/>
  <c r="G50" i="1" s="1"/>
  <c r="B50" i="1"/>
  <c r="F49" i="1"/>
  <c r="B49" i="1"/>
  <c r="F48" i="1"/>
  <c r="B48" i="1"/>
  <c r="F47" i="1"/>
  <c r="B47" i="1"/>
  <c r="F46" i="1"/>
  <c r="H46" i="1" s="1"/>
  <c r="G46" i="1" s="1"/>
  <c r="B46" i="1"/>
  <c r="F44" i="1"/>
  <c r="F43" i="1"/>
  <c r="F42" i="1"/>
  <c r="F41" i="1"/>
  <c r="F40" i="1"/>
  <c r="H40" i="1" s="1"/>
  <c r="G40" i="1" s="1"/>
  <c r="F39" i="1"/>
  <c r="H39" i="1" s="1"/>
  <c r="G39" i="1" s="1"/>
  <c r="F38" i="1"/>
  <c r="H38" i="1" s="1"/>
  <c r="G38" i="1" s="1"/>
  <c r="F37" i="1"/>
  <c r="H37" i="1" s="1"/>
  <c r="G37" i="1" s="1"/>
  <c r="F36" i="1"/>
  <c r="H36" i="1" s="1"/>
  <c r="G36" i="1" s="1"/>
  <c r="F35" i="1"/>
  <c r="F34" i="1"/>
  <c r="F33" i="1"/>
  <c r="F32" i="1"/>
  <c r="F31" i="1"/>
  <c r="F30" i="1"/>
  <c r="H30" i="1" s="1"/>
  <c r="G30" i="1" s="1"/>
  <c r="F29" i="1"/>
  <c r="H29" i="1" s="1"/>
  <c r="G29" i="1" s="1"/>
  <c r="F28" i="1"/>
  <c r="H28" i="1" s="1"/>
  <c r="G28" i="1" s="1"/>
  <c r="F27" i="1"/>
  <c r="H27" i="1" s="1"/>
  <c r="G27" i="1" s="1"/>
  <c r="F26" i="1"/>
  <c r="H26" i="1" s="1"/>
  <c r="G26" i="1" s="1"/>
  <c r="F25" i="1"/>
  <c r="H25" i="1" s="1"/>
  <c r="G25" i="1" s="1"/>
  <c r="F24" i="1"/>
  <c r="F22" i="1"/>
  <c r="H22" i="1" s="1"/>
  <c r="G22" i="1" s="1"/>
  <c r="F21" i="1"/>
  <c r="H21" i="1" s="1"/>
  <c r="G21" i="1" s="1"/>
  <c r="B21" i="1"/>
  <c r="F20" i="1"/>
  <c r="H20" i="1" s="1"/>
  <c r="G20" i="1" s="1"/>
  <c r="B20" i="1"/>
  <c r="F19" i="1"/>
  <c r="H19" i="1" s="1"/>
  <c r="G19" i="1" s="1"/>
  <c r="B19" i="1"/>
  <c r="F18" i="1"/>
  <c r="H18" i="1" s="1"/>
  <c r="G18" i="1" s="1"/>
  <c r="B18" i="1"/>
  <c r="F17" i="1"/>
  <c r="H17" i="1" s="1"/>
  <c r="G17" i="1" s="1"/>
  <c r="F16" i="1"/>
  <c r="H16" i="1" s="1"/>
  <c r="G16" i="1" s="1"/>
  <c r="F15" i="1"/>
  <c r="H15" i="1" s="1"/>
  <c r="G15" i="1" s="1"/>
  <c r="F14" i="1"/>
  <c r="H14" i="1" s="1"/>
  <c r="G14" i="1" s="1"/>
  <c r="F13" i="1"/>
  <c r="H13" i="1" s="1"/>
  <c r="G13" i="1" s="1"/>
  <c r="F12" i="1"/>
  <c r="H12" i="1" s="1"/>
  <c r="G12" i="1" s="1"/>
  <c r="F11" i="1"/>
  <c r="H124" i="1" l="1"/>
  <c r="F124" i="1"/>
</calcChain>
</file>

<file path=xl/sharedStrings.xml><?xml version="1.0" encoding="utf-8"?>
<sst xmlns="http://schemas.openxmlformats.org/spreadsheetml/2006/main" count="341" uniqueCount="229">
  <si>
    <t>PLANILHA DE ORÇAMENTO</t>
  </si>
  <si>
    <t>(A 2)</t>
  </si>
  <si>
    <t>GEROM    -</t>
  </si>
  <si>
    <t>GERÊNCIA DE OPERAÇÕES MUNICIPAIS</t>
  </si>
  <si>
    <t>PROGRAMA BADESC CIDADES</t>
  </si>
  <si>
    <t>MUNICÍPIO:</t>
  </si>
  <si>
    <t>PORTO BELO</t>
  </si>
  <si>
    <t>PROJETO:</t>
  </si>
  <si>
    <t>ITEM</t>
  </si>
  <si>
    <t>DISCRIMINAÇÃO</t>
  </si>
  <si>
    <t>QUANT.</t>
  </si>
  <si>
    <t>PREÇO UNIT.</t>
  </si>
  <si>
    <t>SERVIÇOS PRELIMINARES</t>
  </si>
  <si>
    <t>1.1</t>
  </si>
  <si>
    <t>FORNECIMENTO E INSTALAÇÃO DE PLACA DE OBRA COM CHAPA GALVANIZADA E ESTRUTURA DE MADEIRA</t>
  </si>
  <si>
    <t>M2</t>
  </si>
  <si>
    <t>1.2</t>
  </si>
  <si>
    <t xml:space="preserve">FORNECIMENTO E INSTALAÇÃO DE PLACA DE OBRA DE RESPONSÁVEIS TÉCNICOS PADRÃO AMFRI  COM CHAPA GALVANIZADA E ESTRUTURA DE MADEIRA </t>
  </si>
  <si>
    <t>1.3</t>
  </si>
  <si>
    <t>ADMINISTRAÇÃO LOCAL</t>
  </si>
  <si>
    <t>UND</t>
  </si>
  <si>
    <t>1.4</t>
  </si>
  <si>
    <t>MOBILIZAÇÃO E DESMOBILIZAÇÃO RODOVIÁRIA DE EQUIPAMENTOS</t>
  </si>
  <si>
    <t>1.5</t>
  </si>
  <si>
    <t>CANTEIRO DE OBRAS</t>
  </si>
  <si>
    <t>1.6</t>
  </si>
  <si>
    <t>DEMOLIÇÃO DE  CONCRETO SIMPLES, DE FORMA MANUAL, SEM REAPROVEITAMENTO</t>
  </si>
  <si>
    <t>M3</t>
  </si>
  <si>
    <t>1.7</t>
  </si>
  <si>
    <t>LIMPEZA DE VALA DE DRENAGEM</t>
  </si>
  <si>
    <t>M</t>
  </si>
  <si>
    <t>1.8</t>
  </si>
  <si>
    <t>TON</t>
  </si>
  <si>
    <t>1.9</t>
  </si>
  <si>
    <t>TKM</t>
  </si>
  <si>
    <t>1.10</t>
  </si>
  <si>
    <t>1.11</t>
  </si>
  <si>
    <t>1.12</t>
  </si>
  <si>
    <t>SINALIZAÇÃO DE OBRA</t>
  </si>
  <si>
    <t>PAVIMENTAÇÃO DA PISTA</t>
  </si>
  <si>
    <t>2.1</t>
  </si>
  <si>
    <t>ESCAVAÇÃO, CARGA E TRANSPORTE DE MATERIAL DE 1ª CATEGORIA NA DISTÂNCIA DE 3.000 M - CAMINHO DE SERVIÇO EM LEITO NATURAL - COM ESCAVADEIRA E CAMINHÃO BASCULANTE DE 14 M³</t>
  </si>
  <si>
    <t>2.2</t>
  </si>
  <si>
    <t>TRANSPORTE COM CAMINHÃO BASCULANTE DE 14 M3, EM VIA PAVIMENTADA</t>
  </si>
  <si>
    <t>2.3</t>
  </si>
  <si>
    <t>REGULARIZAÇÃO DO SUBLEITO - 100% DO PROCTOR INTERMEDIÁRIO</t>
  </si>
  <si>
    <t>2.4</t>
  </si>
  <si>
    <t xml:space="preserve">MATERIAL DE 1ª CATEGORIA PARA ATERRO COM CBR ≥ 7% </t>
  </si>
  <si>
    <t>2.5</t>
  </si>
  <si>
    <t>CARGA, MANOBRA E DESCARGA DE AGREGADOS OU SOLOS EM CAMINHÃO BASCULANTE DE 14 M³ - CARGA COM CARREGADEIRA DE 3,40 M³ E DESCARGA LIVRE</t>
  </si>
  <si>
    <t>2.6</t>
  </si>
  <si>
    <t>TRANSPORTE COM CAMINHÃO BASCULANTE DE 14 M³ - RODOVIA PAVIMENTADA</t>
  </si>
  <si>
    <t>2.7</t>
  </si>
  <si>
    <t>COMPACTAÇÃO DE ATERROS A 100% DO PROCTOR INTERMEDIÁRIO</t>
  </si>
  <si>
    <t>2.8</t>
  </si>
  <si>
    <t>COMPACTAÇÃO MANUAL COM SOQUETE VIBRATÓRIO</t>
  </si>
  <si>
    <t>2.9</t>
  </si>
  <si>
    <t>BASE OU SUB-BASE DE MACADAME SECO COM BRITA COMERCIAL - 100% PROCTOR MODIFICADO - EXCLUSIVE INSUMO, CARGA E TRANSPORTE - REF SICRO 4011279</t>
  </si>
  <si>
    <t>2.10</t>
  </si>
  <si>
    <t>MACADAME SECO (BRITA 04)</t>
  </si>
  <si>
    <t>2.11</t>
  </si>
  <si>
    <t>PÓ DE PEDRA</t>
  </si>
  <si>
    <t>2.12</t>
  </si>
  <si>
    <t>CARGA, MANOBRA E DESCARGA DE AGREGADOS OU SOLOS EM CAMINHÃO BASCULANTE DE 10 M³ E DESCARGA LIVRE</t>
  </si>
  <si>
    <t>2.13</t>
  </si>
  <si>
    <t>TRANSPORTE COM CAMINHÃO BASCULANTE DE 10 M³ - RODOVIA PAVIMENTADA</t>
  </si>
  <si>
    <t>2.14</t>
  </si>
  <si>
    <t>BASE OU SUB-BASE DE BRITA GRADUADA COM BRITA COMERCIAL - 100% PROCTOR MODIFICADO - EXCLUSIVE INSUMO, CARGA E TRANSPORTE - REF SICRO 4011276</t>
  </si>
  <si>
    <t>2.15</t>
  </si>
  <si>
    <t>USINAGEM DE BRITA GRADUADA COM BRITA COMERCIAL EM USINA DE 300 T/H</t>
  </si>
  <si>
    <t>2.16</t>
  </si>
  <si>
    <t>2.17</t>
  </si>
  <si>
    <t>2.18</t>
  </si>
  <si>
    <t>IMPRIMAÇÃO COM EMULSÃO ASFÁLTICA</t>
  </si>
  <si>
    <t>2.19</t>
  </si>
  <si>
    <t>PINTURA DE LIGAÇÃO</t>
  </si>
  <si>
    <t>2.20</t>
  </si>
  <si>
    <t>CONCRETO ASFÁLTICO - FAIXA C - AREIA E BRITA COMERCIAIS</t>
  </si>
  <si>
    <t>2.21</t>
  </si>
  <si>
    <t>TRANSPORTE COM CAMINHÃO BASCULANTE DE 10 M3, EM VIA PAVIMENTADA</t>
  </si>
  <si>
    <t>AQUISIÇÃO DE INSUMOS ASFÁLTICOS</t>
  </si>
  <si>
    <t>3.1</t>
  </si>
  <si>
    <t>3.2</t>
  </si>
  <si>
    <t>3.3</t>
  </si>
  <si>
    <t>3.4</t>
  </si>
  <si>
    <t>3.5</t>
  </si>
  <si>
    <t>3.6</t>
  </si>
  <si>
    <t>CONTROLE TECNOLÓGICO</t>
  </si>
  <si>
    <t>4.1</t>
  </si>
  <si>
    <t>ENSAIO DE COMPACTAÇÃO CONFORME NORMAS DNIT 164/2013 E NBR 7182 - ENERGIA INTERMEDIÁRIA</t>
  </si>
  <si>
    <t>4.2</t>
  </si>
  <si>
    <t>ENSAIO DO ÍNDICE DE SUPORTE CALIFÓRNIA NORMAS DNIT 172/2016 E NBR 9895 - ENERGIA INTERMEDIÁRIA</t>
  </si>
  <si>
    <t>4.3</t>
  </si>
  <si>
    <t>ENSAIO DA MASSA ESPECÍFICA APARENTE SECA "IN SITU", COM EMPREGO DO FRASCO DE AREIA PELO MÉTODO DE ENSAIO DA NORMA DNER-ME 092/94 E DNIT 108/2009</t>
  </si>
  <si>
    <t>4.4</t>
  </si>
  <si>
    <t>DESLOCAMENTO PARA COLETA DE AMOSTRA PARA REALIZAÇÃO DE ENSAIOS</t>
  </si>
  <si>
    <t>DRENAGEM PLUVIAL</t>
  </si>
  <si>
    <t>5.1</t>
  </si>
  <si>
    <t>ESCAVAÇÃO MECÂNICA DE VALA EM MATERIAL DE 1ª CATEGORIA</t>
  </si>
  <si>
    <t>5.2</t>
  </si>
  <si>
    <t>ESGOTAMENTO DE ÁGUA COM BOMBA SUBMERSA</t>
  </si>
  <si>
    <t>H</t>
  </si>
  <si>
    <t>5.3</t>
  </si>
  <si>
    <t>ESCORAMENTO COM BLINDADO LEVE (COR. DE VALOR POR INCC)</t>
  </si>
  <si>
    <t>5.4</t>
  </si>
  <si>
    <t>DRENO PROFUNDO H = 1,00 M - COM GEOCOMPOSTO DRENANTE, INCLUSIVE ESCAVAÇÃO E REATERRO</t>
  </si>
  <si>
    <t>5.5</t>
  </si>
  <si>
    <t>BOCA DE SAÍDA PARA DRENO LONGITUDINAL PROFUNDO - BSD 02 - TUBO DE PEAD - AREIA E BRITA COMERCIAIS</t>
  </si>
  <si>
    <t>5.6</t>
  </si>
  <si>
    <t>5.7</t>
  </si>
  <si>
    <t>5.8</t>
  </si>
  <si>
    <t>BERÇO DE CONCRETO PARA ASSENTAMENTO DE BSTC - D = 0,80M - (REF SICRO EMENDA 3)</t>
  </si>
  <si>
    <t>5.9</t>
  </si>
  <si>
    <t>BERÇO DE CONCRETO PARA ASSENTAMENTO DE BSTC - D = 1,00M - (REF SICRO EMENDA 3)</t>
  </si>
  <si>
    <t>5.10</t>
  </si>
  <si>
    <t>BERÇO DE CONCRETO PARA ASSENTAMENTO DE BDTC - D = 0,40M - (REF SICRO EMENDA 3)</t>
  </si>
  <si>
    <t>5.11</t>
  </si>
  <si>
    <t>BERÇO DE CONCRETO PARA ASSENTAMENTO DE BDTC - D = 0,60M - (REF SICRO EMENDA 3)</t>
  </si>
  <si>
    <t>5.12</t>
  </si>
  <si>
    <t>BERÇO DE CONCRETO PARA ASSENTAMENTO DE BDTC - D = 0,80M - (REF SICRO EMENDA 3)</t>
  </si>
  <si>
    <t>5.13</t>
  </si>
  <si>
    <t>BERÇO DE CONCRETO PARA ASSENTAMENTO DE BDTC - D = 1,00M - (REF SICRO EMENDA 3)</t>
  </si>
  <si>
    <t>5.14</t>
  </si>
  <si>
    <t>BERÇO DE CONCRETO PARA ASSENTAMENTO DE BDTC - D = 1,20M - (REF SICRO EMENDA 3)</t>
  </si>
  <si>
    <t>5.15</t>
  </si>
  <si>
    <t>TUBO DE CONCRETO PA2 COMERCIAL PARA DRENAGEM - D = 0,40 M - FORNECIMENTO E INSTALAÇÃO - PONTA E BOLSA</t>
  </si>
  <si>
    <t>5.16</t>
  </si>
  <si>
    <t>TUBO DE CONCRETO PA2 COMERCIAL PARA DRENAGEM - D = 0,60 M - FORNECIMENTO E INSTALAÇÃO - PONTA E BOLSA</t>
  </si>
  <si>
    <t>5.17</t>
  </si>
  <si>
    <t>TUBO DE CONCRETO PA2 COMERCIAL PARA DRENAGEM - D = 0,80 M - FORNECIMENTO E INSTALAÇÃO - PONTA E BOLSA</t>
  </si>
  <si>
    <t>5.18</t>
  </si>
  <si>
    <t>TUBO DE CONCRETO PA2 COMERCIAL PARA DRENAGEM - D = 1,00 M - FORNECIMENTO E INSTALAÇÃO - PONTA E BOLSA</t>
  </si>
  <si>
    <t>5.19</t>
  </si>
  <si>
    <t>TUBO DE CONCRETO PA2 COMERCIAL PARA DRENAGEM - D = 1,20 M - FORNECIMENTO E INSTALAÇÃO - PONTA E BOLSA</t>
  </si>
  <si>
    <t>5.20</t>
  </si>
  <si>
    <t>DENTES PARA BUEIROS DUPLOS D = 0,60 M - AREIA, BRITA E PEDRA DE MÃO COMERCIAIS - REF. SICRO 805447</t>
  </si>
  <si>
    <t>5.21</t>
  </si>
  <si>
    <t>5.22</t>
  </si>
  <si>
    <t>5.23</t>
  </si>
  <si>
    <t>5.24</t>
  </si>
  <si>
    <t>5.25</t>
  </si>
  <si>
    <t>5.26</t>
  </si>
  <si>
    <t>CORPO DE BDCC 1,50 X 1,50 M - MOLDADO NO LOCAL - ALTURA DO ATERRO 0,00 A 1,00 M - AREIA E BRITA COMERCIAIS</t>
  </si>
  <si>
    <t>5.27</t>
  </si>
  <si>
    <t>GEOTÊXTIL NÃO TECIDO 100% POLIÉSTER, RESISTÊNCIA A TRAÇÃO DE 14 KN/M (RT - 14) - FORNECIMENTO E INSTALAÇÃO</t>
  </si>
  <si>
    <t>5.28</t>
  </si>
  <si>
    <t>ENVELOPAMENTO DE CONCRETO PARA PROTEÇÃO DE TUBULAÇÃO</t>
  </si>
  <si>
    <t>5.29</t>
  </si>
  <si>
    <t>EXECUÇÃO DE PROTEÇÃO MECÂNICA PARA BUEIRO CELULAR (GALERIA) COM CONCRETO MOLDADO IN LOCO, USINADO,  ESPESSURA DE 15 CM, FCK=30 MPA, COM USO DE  FORMAS EM MADEIRA SERRADA</t>
  </si>
  <si>
    <t>5.30</t>
  </si>
  <si>
    <t>REATERRO MECANIZADO DE VALA COM ESCAVADEIRA HIDRÁULICA (CAPACIDADE DA CAÇAMBA: 0,8 M³/POTÊNCIA: 111 HP), LARGURA DE 1,5 A 2,5 M, PROFUNDIDADE ATÉ 1,5 M, COM SOLO (SEM SUBSTITUIÇÃO) DE 1ª CATEGORIA, COM COMPACTADOR DE SOLOS DE PERCUSSÃO</t>
  </si>
  <si>
    <t>5.31</t>
  </si>
  <si>
    <t>REATERRO MECANIZADO DE VALA COM ESCAVADEIRA HIDRÁULICA (CAPACIDADE DA CAÇAMBA: 0,8 M³/POTÊNCIA: 111 HP), LARGURA 1,5 A 2,5 M, PROFUNDIDADE 1,5 A 3,0 M, COM SOLO (SEM SUBSTITUIÇÃO) DE 1ª CATEGORIA, COM COMPACTADOR DE SOLOS DE PERCUSSÃO</t>
  </si>
  <si>
    <t>5.32</t>
  </si>
  <si>
    <t>5.33</t>
  </si>
  <si>
    <t>5.34</t>
  </si>
  <si>
    <t>BOCA DE BSTC D = 0,80 M, ESCONSIDADE 0°, ALAS ABERTAS ADAPTÁVEIS - (REF SICRO EMENDA 3)</t>
  </si>
  <si>
    <t>5.35</t>
  </si>
  <si>
    <t>BOCA DE BSTC D = 1,00 M, ESCONSIDADE 0°, ALAS ABERTAS ADAPTÁVEIS - (REF SICRO EMENDA 3)</t>
  </si>
  <si>
    <t>5.36</t>
  </si>
  <si>
    <t>BOCA DE BDTC D = 0,40 M, ESCONSIDADE 0°, ALAS ABERTAS ADAPTÁVEIS - (REF SICRO EMENDA 3)</t>
  </si>
  <si>
    <t>5.37</t>
  </si>
  <si>
    <t>BOCA DE BDTC D = 0,60 M, ESCONSIDADE 0°, ALAS ABERTAS ADAPTÁVEIS - (REF SICRO EMENDA 3)</t>
  </si>
  <si>
    <t>5.38</t>
  </si>
  <si>
    <t>BOCA DE BDTC D = 0,80 M, ESCONSIDADE 0°, ALAS ABERTAS ADAPTÁVEIS - (REF SICRO EMENDA 3)</t>
  </si>
  <si>
    <t>5.39</t>
  </si>
  <si>
    <t>BOCA DE BDTC D = 0,80 M, ESCONSIDADE 30°, ALAS ABERTAS ADAPTÁVEIS - (REF SICRO EMENDA 3)</t>
  </si>
  <si>
    <t>5.40</t>
  </si>
  <si>
    <t>BOCA DE BDTC D = 1,00 M, ESCONSIDADE 0°, ALAS ABERTAS ADAPTÁVEIS - (REF SICRO EMENDA 3)</t>
  </si>
  <si>
    <t>5.41</t>
  </si>
  <si>
    <t>BOCA DE BDTC D = 1,00 M, ESCONSIDADE 30°, ALAS ABERTAS ADAPTÁVEIS -  (REF SICRO EMENDA 3)</t>
  </si>
  <si>
    <t>5.42</t>
  </si>
  <si>
    <t>BOCA DE BDTC D = 1,20 M, ESCONSIDADE 0°, ALAS ABERTAS ADAPTÁVEIS - (REF SICRO EMENDA 3)</t>
  </si>
  <si>
    <t>5.43</t>
  </si>
  <si>
    <t>BOCA DE BDCC 1,50 X 1,50 M - ESCONSIDADE 0° - AREIA E BRITA COMERCIAIS</t>
  </si>
  <si>
    <t>5.44</t>
  </si>
  <si>
    <t>5.45</t>
  </si>
  <si>
    <t>5.46</t>
  </si>
  <si>
    <t>5.47</t>
  </si>
  <si>
    <t>5.48</t>
  </si>
  <si>
    <t>5.49</t>
  </si>
  <si>
    <t>SAÍDA DE DRENAGEM EM GABIÃO ("BB 22") PARA BDTC - D = 0,80M</t>
  </si>
  <si>
    <t>SINALIZAÇÃO VIÁRIA</t>
  </si>
  <si>
    <t>6.1</t>
  </si>
  <si>
    <t>SINALIZAÇÃO HORIZONTAL</t>
  </si>
  <si>
    <t>6.1.1</t>
  </si>
  <si>
    <t>PINTURA DE FAIXA COM TINTA ACRÍLICA - ESPESSURA DE 0,4 MM</t>
  </si>
  <si>
    <t>6.1.2</t>
  </si>
  <si>
    <t>PINTURA DE SETAS E ZEBRADOS COM TINTA ACRÍLICA - ESPESSURA DE 0,4 MM</t>
  </si>
  <si>
    <t>6.2</t>
  </si>
  <si>
    <t>SINALIZAÇÃO POR CONDUÇÃO ÓTICA</t>
  </si>
  <si>
    <t>6.2.1</t>
  </si>
  <si>
    <t>TACHA REFLETIVA EM PLÁSTICO INJETADO - BIDIRECIONAL TIPO I - COM UM PINO - FORNECIMENTO E COLOCAÇÃO</t>
  </si>
  <si>
    <t>6.2.2</t>
  </si>
  <si>
    <t>TACHÃO REFLETIVO EM PLÁSTICO INJETADO - BIDIRECIONAL - FORNECIMENTO E COLOCAÇÃO</t>
  </si>
  <si>
    <t>6.3</t>
  </si>
  <si>
    <t>SINALIZAÇÃO VERTICAL</t>
  </si>
  <si>
    <t>6.3.1</t>
  </si>
  <si>
    <t>SINALIZAÇÃO VERTICAL DE REGULAMENTAÇÃO</t>
  </si>
  <si>
    <t>6.3.1.1</t>
  </si>
  <si>
    <t>R-1 - PARE - PLACA DE REGULAMENTAÇÃO EM AÇO, R1 LADO 0,414 M - PELÍCULA RETRORREFLETIVA TIPO I + SI - FORNECIMENTO E IMPLANTAÇÃO</t>
  </si>
  <si>
    <t>6.3.1.2</t>
  </si>
  <si>
    <t>R-2 - DÊ A PREFERÊNCIA - PLACA DE REGULAMENTAÇÃO EM AÇO, LADO 0,80 M - PELÍCULA RETRORREFLETIVA TIPO I + SI - FORNECIMENTO E IMPLANTAÇÃO</t>
  </si>
  <si>
    <t>6.3.1.3</t>
  </si>
  <si>
    <t>PLACA DE REGULAMENTAÇÃO EM AÇO D = 0,60 M - PELÍCULA RETRORREFLETIVA TIPO I + SI - FORNECIMENTO E IMPLANTAÇÃO</t>
  </si>
  <si>
    <t>6.3.2</t>
  </si>
  <si>
    <t>SINALIZAÇÃO VERTICAL DE ADVERTÊNCIA</t>
  </si>
  <si>
    <t>6.3.2.1</t>
  </si>
  <si>
    <t>PLACA DE ADVERTÊNCIA L=50 cm - FORNECIMENTO E IMPLANTAÇÃO - REF SICRO 5213464</t>
  </si>
  <si>
    <t>6.3.2.2</t>
  </si>
  <si>
    <t>PLACA ESPECIAL DE ADVERTÊNCIA 0,70 m x 0,80 m - FORNECIMENTO E IMPLANTAÇÃO</t>
  </si>
  <si>
    <t>6.3.3</t>
  </si>
  <si>
    <t>SUPORTE DA SINALIZAÇÃO VERTICAL</t>
  </si>
  <si>
    <t>6.3.3.1</t>
  </si>
  <si>
    <t>SUPORTE PARA PLACA DE SINALIZAÇÃO EM MADEIRA DE LEI TRATADA 8 X 8 CM - FORNECIMENTO E IMPLANTAÇÃO</t>
  </si>
  <si>
    <t>TOTAL DA OBRA</t>
  </si>
  <si>
    <t>NOME:</t>
  </si>
  <si>
    <t xml:space="preserve">PREÇO UNIT. </t>
  </si>
  <si>
    <t>PREÇO TOTAL</t>
  </si>
  <si>
    <t>CNPJ:</t>
  </si>
  <si>
    <t>PARA PREENCHIMENTO DA LICITANTE</t>
  </si>
  <si>
    <t>EMPRESA EXEMPLO</t>
  </si>
  <si>
    <t>00.000.000/0000-00</t>
  </si>
  <si>
    <t>DESCONTO PROPOSTO</t>
  </si>
  <si>
    <t>ESPAÇO PARA IDENTIFICAÇÃO DO RESPONSÁVEL TÉCNICO, REPRESENTANTE E DATA DA PROPOSTA</t>
  </si>
  <si>
    <t>UNID</t>
  </si>
  <si>
    <t>PROPOSTA DA LICITANTE</t>
  </si>
  <si>
    <t>ORÇAMENTO DE REFERÊNCIA</t>
  </si>
  <si>
    <t>PAVIMENTAÇÃO DA ESTRADA GERAL DO SERTÃO DO VALONGO - TRECHO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</si>
</sst>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sz val="9"/>
      <color indexed="8"/>
      <name val="Arial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9"/>
        <b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0C0C0"/>
      </patternFill>
    </fill>
    <fill>
      <patternFill patternType="solid">
        <fgColor theme="2"/>
        <bgColor indexed="41"/>
      </patternFill>
    </fill>
    <fill>
      <patternFill patternType="solid">
        <fgColor theme="2"/>
        <bgColor indexed="31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2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3" applyNumberFormat="1" applyFont="1" applyFill="1" applyBorder="1" applyAlignment="1" applyProtection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44" fontId="0" fillId="0" borderId="0" xfId="1" applyFont="1"/>
    <xf numFmtId="164" fontId="7" fillId="9" borderId="19" xfId="0" applyNumberFormat="1" applyFont="1" applyFill="1" applyBorder="1" applyAlignment="1">
      <alignment horizontal="right" vertical="top" wrapText="1"/>
    </xf>
    <xf numFmtId="44" fontId="0" fillId="0" borderId="0" xfId="0" applyNumberFormat="1"/>
    <xf numFmtId="0" fontId="6" fillId="2" borderId="5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0" xfId="0" applyFont="1"/>
    <xf numFmtId="0" fontId="10" fillId="0" borderId="23" xfId="0" applyFont="1" applyBorder="1"/>
    <xf numFmtId="0" fontId="10" fillId="0" borderId="24" xfId="0" applyFont="1" applyBorder="1"/>
    <xf numFmtId="168" fontId="10" fillId="0" borderId="0" xfId="0" applyNumberFormat="1" applyFont="1"/>
    <xf numFmtId="0" fontId="10" fillId="6" borderId="1" xfId="0" applyFont="1" applyFill="1" applyBorder="1" applyAlignment="1" applyProtection="1">
      <alignment horizontal="left"/>
      <protection locked="0"/>
    </xf>
    <xf numFmtId="0" fontId="13" fillId="0" borderId="0" xfId="0" applyFont="1"/>
    <xf numFmtId="44" fontId="10" fillId="0" borderId="0" xfId="1" applyFont="1"/>
    <xf numFmtId="0" fontId="4" fillId="4" borderId="1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0" fillId="0" borderId="17" xfId="0" applyFont="1" applyBorder="1" applyAlignment="1" applyProtection="1">
      <alignment horizontal="center" wrapText="1"/>
      <protection locked="0"/>
    </xf>
    <xf numFmtId="0" fontId="10" fillId="0" borderId="15" xfId="0" applyFont="1" applyBorder="1" applyAlignment="1" applyProtection="1">
      <alignment horizontal="left" wrapText="1"/>
      <protection locked="0"/>
    </xf>
    <xf numFmtId="0" fontId="10" fillId="0" borderId="16" xfId="0" applyFont="1" applyBorder="1" applyAlignment="1" applyProtection="1">
      <alignment horizontal="left" wrapText="1"/>
      <protection locked="0"/>
    </xf>
    <xf numFmtId="0" fontId="10" fillId="0" borderId="16" xfId="0" applyFont="1" applyBorder="1" applyAlignment="1" applyProtection="1">
      <alignment horizontal="center"/>
      <protection locked="0"/>
    </xf>
    <xf numFmtId="164" fontId="10" fillId="3" borderId="16" xfId="0" applyNumberFormat="1" applyFont="1" applyFill="1" applyBorder="1" applyAlignment="1" applyProtection="1">
      <alignment horizontal="right"/>
      <protection locked="0"/>
    </xf>
    <xf numFmtId="0" fontId="10" fillId="0" borderId="17" xfId="0" applyFont="1" applyBorder="1" applyAlignment="1" applyProtection="1">
      <alignment horizontal="left" wrapText="1"/>
      <protection locked="0"/>
    </xf>
    <xf numFmtId="0" fontId="10" fillId="0" borderId="17" xfId="0" applyFont="1" applyBorder="1" applyAlignment="1" applyProtection="1">
      <alignment horizontal="left"/>
      <protection locked="0"/>
    </xf>
    <xf numFmtId="0" fontId="10" fillId="0" borderId="17" xfId="0" applyFont="1" applyBorder="1" applyAlignment="1" applyProtection="1">
      <alignment wrapText="1"/>
      <protection locked="0"/>
    </xf>
    <xf numFmtId="0" fontId="10" fillId="0" borderId="17" xfId="0" applyFont="1" applyBorder="1" applyAlignment="1" applyProtection="1">
      <alignment horizontal="center"/>
      <protection locked="0"/>
    </xf>
    <xf numFmtId="164" fontId="10" fillId="3" borderId="17" xfId="0" applyNumberFormat="1" applyFont="1" applyFill="1" applyBorder="1" applyAlignment="1" applyProtection="1">
      <alignment wrapText="1"/>
      <protection locked="0"/>
    </xf>
    <xf numFmtId="164" fontId="10" fillId="3" borderId="17" xfId="0" applyNumberFormat="1" applyFont="1" applyFill="1" applyBorder="1" applyProtection="1">
      <protection locked="0"/>
    </xf>
    <xf numFmtId="0" fontId="11" fillId="6" borderId="1" xfId="0" applyFont="1" applyFill="1" applyBorder="1" applyAlignment="1" applyProtection="1">
      <alignment horizontal="left"/>
      <protection locked="0"/>
    </xf>
    <xf numFmtId="0" fontId="11" fillId="6" borderId="1" xfId="0" applyFont="1" applyFill="1" applyBorder="1" applyAlignment="1" applyProtection="1">
      <alignment wrapText="1"/>
      <protection locked="0"/>
    </xf>
    <xf numFmtId="0" fontId="11" fillId="6" borderId="1" xfId="0" applyFont="1" applyFill="1" applyBorder="1" applyAlignment="1" applyProtection="1">
      <alignment horizontal="center"/>
      <protection locked="0"/>
    </xf>
    <xf numFmtId="164" fontId="11" fillId="6" borderId="1" xfId="0" applyNumberFormat="1" applyFont="1" applyFill="1" applyBorder="1" applyProtection="1">
      <protection locked="0"/>
    </xf>
    <xf numFmtId="0" fontId="4" fillId="2" borderId="10" xfId="0" applyFont="1" applyFill="1" applyBorder="1" applyAlignment="1">
      <alignment horizontal="left" vertical="center" wrapText="1"/>
    </xf>
    <xf numFmtId="49" fontId="14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4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4" fontId="10" fillId="3" borderId="16" xfId="1" applyFont="1" applyFill="1" applyBorder="1" applyAlignment="1" applyProtection="1">
      <alignment horizontal="right"/>
      <protection locked="0"/>
    </xf>
    <xf numFmtId="44" fontId="14" fillId="5" borderId="18" xfId="1" applyFont="1" applyFill="1" applyBorder="1" applyAlignment="1" applyProtection="1">
      <alignment horizontal="right" wrapText="1"/>
      <protection locked="0"/>
    </xf>
    <xf numFmtId="44" fontId="10" fillId="3" borderId="17" xfId="1" applyFont="1" applyFill="1" applyBorder="1" applyAlignment="1" applyProtection="1">
      <alignment wrapText="1"/>
      <protection locked="0"/>
    </xf>
    <xf numFmtId="44" fontId="10" fillId="3" borderId="17" xfId="1" applyFont="1" applyFill="1" applyBorder="1" applyProtection="1">
      <protection locked="0"/>
    </xf>
    <xf numFmtId="44" fontId="11" fillId="6" borderId="1" xfId="1" applyFont="1" applyFill="1" applyBorder="1" applyProtection="1">
      <protection locked="0"/>
    </xf>
    <xf numFmtId="44" fontId="16" fillId="4" borderId="3" xfId="1" applyFont="1" applyFill="1" applyBorder="1" applyAlignment="1" applyProtection="1">
      <alignment horizontal="right" wrapText="1"/>
      <protection locked="0"/>
    </xf>
    <xf numFmtId="0" fontId="10" fillId="10" borderId="15" xfId="0" applyFont="1" applyFill="1" applyBorder="1" applyAlignment="1" applyProtection="1">
      <alignment horizontal="left"/>
      <protection locked="0"/>
    </xf>
    <xf numFmtId="0" fontId="13" fillId="10" borderId="16" xfId="0" applyFont="1" applyFill="1" applyBorder="1" applyAlignment="1" applyProtection="1">
      <alignment horizontal="left" wrapText="1"/>
      <protection locked="0"/>
    </xf>
    <xf numFmtId="0" fontId="10" fillId="10" borderId="17" xfId="0" applyFont="1" applyFill="1" applyBorder="1" applyAlignment="1" applyProtection="1">
      <alignment horizontal="center" wrapText="1"/>
      <protection locked="0"/>
    </xf>
    <xf numFmtId="164" fontId="10" fillId="11" borderId="17" xfId="0" applyNumberFormat="1" applyFont="1" applyFill="1" applyBorder="1" applyAlignment="1" applyProtection="1">
      <alignment horizontal="right" wrapText="1"/>
      <protection locked="0"/>
    </xf>
    <xf numFmtId="4" fontId="14" fillId="12" borderId="18" xfId="0" applyNumberFormat="1" applyFont="1" applyFill="1" applyBorder="1" applyAlignment="1" applyProtection="1">
      <alignment horizontal="right" wrapText="1"/>
      <protection locked="0"/>
    </xf>
    <xf numFmtId="0" fontId="13" fillId="10" borderId="17" xfId="0" applyFont="1" applyFill="1" applyBorder="1" applyAlignment="1" applyProtection="1">
      <alignment horizontal="left"/>
      <protection locked="0"/>
    </xf>
    <xf numFmtId="0" fontId="13" fillId="10" borderId="17" xfId="0" applyFont="1" applyFill="1" applyBorder="1" applyAlignment="1" applyProtection="1">
      <alignment wrapText="1"/>
      <protection locked="0"/>
    </xf>
    <xf numFmtId="0" fontId="13" fillId="10" borderId="17" xfId="0" applyFont="1" applyFill="1" applyBorder="1" applyAlignment="1" applyProtection="1">
      <alignment horizontal="center"/>
      <protection locked="0"/>
    </xf>
    <xf numFmtId="164" fontId="13" fillId="11" borderId="17" xfId="0" applyNumberFormat="1" applyFont="1" applyFill="1" applyBorder="1" applyProtection="1">
      <protection locked="0"/>
    </xf>
    <xf numFmtId="44" fontId="13" fillId="11" borderId="17" xfId="1" applyFont="1" applyFill="1" applyBorder="1" applyProtection="1">
      <protection locked="0"/>
    </xf>
    <xf numFmtId="44" fontId="15" fillId="12" borderId="18" xfId="1" applyFont="1" applyFill="1" applyBorder="1" applyAlignment="1" applyProtection="1">
      <alignment horizontal="right" wrapText="1"/>
      <protection locked="0"/>
    </xf>
    <xf numFmtId="0" fontId="13" fillId="10" borderId="17" xfId="0" applyFont="1" applyFill="1" applyBorder="1" applyAlignment="1" applyProtection="1">
      <alignment horizontal="left" wrapText="1"/>
      <protection locked="0"/>
    </xf>
    <xf numFmtId="164" fontId="13" fillId="11" borderId="17" xfId="0" applyNumberFormat="1" applyFont="1" applyFill="1" applyBorder="1" applyAlignment="1" applyProtection="1">
      <alignment wrapText="1"/>
      <protection locked="0"/>
    </xf>
    <xf numFmtId="44" fontId="13" fillId="11" borderId="17" xfId="1" applyFont="1" applyFill="1" applyBorder="1" applyAlignment="1" applyProtection="1">
      <alignment wrapText="1"/>
      <protection locked="0"/>
    </xf>
    <xf numFmtId="0" fontId="13" fillId="13" borderId="1" xfId="0" applyFont="1" applyFill="1" applyBorder="1" applyAlignment="1" applyProtection="1">
      <alignment horizontal="left"/>
      <protection locked="0"/>
    </xf>
    <xf numFmtId="0" fontId="12" fillId="13" borderId="1" xfId="0" applyFont="1" applyFill="1" applyBorder="1" applyAlignment="1" applyProtection="1">
      <alignment wrapText="1"/>
      <protection locked="0"/>
    </xf>
    <xf numFmtId="0" fontId="12" fillId="13" borderId="1" xfId="0" applyFont="1" applyFill="1" applyBorder="1" applyAlignment="1" applyProtection="1">
      <alignment horizontal="center"/>
      <protection locked="0"/>
    </xf>
    <xf numFmtId="164" fontId="12" fillId="13" borderId="1" xfId="0" applyNumberFormat="1" applyFont="1" applyFill="1" applyBorder="1" applyProtection="1">
      <protection locked="0"/>
    </xf>
    <xf numFmtId="44" fontId="12" fillId="13" borderId="1" xfId="1" applyFont="1" applyFill="1" applyBorder="1" applyProtection="1">
      <protection locked="0"/>
    </xf>
    <xf numFmtId="44" fontId="4" fillId="14" borderId="3" xfId="1" applyFont="1" applyFill="1" applyBorder="1" applyAlignment="1" applyProtection="1">
      <alignment horizontal="right" wrapText="1"/>
      <protection locked="0"/>
    </xf>
    <xf numFmtId="0" fontId="12" fillId="13" borderId="1" xfId="0" applyFont="1" applyFill="1" applyBorder="1" applyAlignment="1" applyProtection="1">
      <alignment horizontal="left"/>
      <protection locked="0"/>
    </xf>
    <xf numFmtId="0" fontId="13" fillId="10" borderId="0" xfId="0" applyFont="1" applyFill="1" applyAlignment="1" applyProtection="1">
      <alignment wrapText="1"/>
      <protection locked="0"/>
    </xf>
    <xf numFmtId="164" fontId="13" fillId="10" borderId="0" xfId="0" applyNumberFormat="1" applyFont="1" applyFill="1" applyAlignment="1" applyProtection="1">
      <alignment wrapText="1"/>
      <protection locked="0"/>
    </xf>
    <xf numFmtId="44" fontId="13" fillId="10" borderId="0" xfId="1" applyFont="1" applyFill="1" applyAlignment="1" applyProtection="1">
      <alignment wrapText="1"/>
      <protection locked="0"/>
    </xf>
    <xf numFmtId="0" fontId="12" fillId="13" borderId="1" xfId="0" applyFont="1" applyFill="1" applyBorder="1" applyAlignment="1" applyProtection="1">
      <alignment horizontal="left" wrapText="1"/>
      <protection locked="0"/>
    </xf>
    <xf numFmtId="0" fontId="11" fillId="6" borderId="2" xfId="0" applyFont="1" applyFill="1" applyBorder="1" applyAlignment="1" applyProtection="1">
      <alignment horizontal="right"/>
      <protection locked="0"/>
    </xf>
    <xf numFmtId="0" fontId="11" fillId="6" borderId="2" xfId="0" applyFont="1" applyFill="1" applyBorder="1" applyAlignment="1" applyProtection="1">
      <alignment horizontal="left" vertical="top" wrapText="1"/>
      <protection locked="0"/>
    </xf>
    <xf numFmtId="0" fontId="11" fillId="6" borderId="2" xfId="0" applyFont="1" applyFill="1" applyBorder="1" applyAlignment="1" applyProtection="1">
      <alignment horizontal="center"/>
      <protection locked="0"/>
    </xf>
    <xf numFmtId="164" fontId="11" fillId="6" borderId="2" xfId="0" applyNumberFormat="1" applyFont="1" applyFill="1" applyBorder="1" applyProtection="1">
      <protection locked="0"/>
    </xf>
    <xf numFmtId="44" fontId="11" fillId="6" borderId="2" xfId="1" applyFont="1" applyFill="1" applyBorder="1" applyProtection="1">
      <protection locked="0"/>
    </xf>
    <xf numFmtId="44" fontId="16" fillId="4" borderId="5" xfId="1" applyFont="1" applyFill="1" applyBorder="1" applyAlignment="1" applyProtection="1">
      <alignment horizontal="right" wrapText="1"/>
      <protection locked="0"/>
    </xf>
    <xf numFmtId="0" fontId="4" fillId="14" borderId="19" xfId="0" applyFont="1" applyFill="1" applyBorder="1" applyAlignment="1">
      <alignment horizontal="center" vertical="top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30" xfId="0" applyBorder="1"/>
    <xf numFmtId="0" fontId="13" fillId="0" borderId="24" xfId="0" applyFont="1" applyBorder="1"/>
    <xf numFmtId="0" fontId="11" fillId="7" borderId="33" xfId="0" applyFont="1" applyFill="1" applyBorder="1"/>
    <xf numFmtId="10" fontId="12" fillId="7" borderId="34" xfId="2" applyNumberFormat="1" applyFont="1" applyFill="1" applyBorder="1"/>
    <xf numFmtId="44" fontId="4" fillId="14" borderId="31" xfId="1" applyFont="1" applyFill="1" applyBorder="1" applyAlignment="1">
      <alignment horizontal="right" vertical="top" wrapText="1"/>
    </xf>
    <xf numFmtId="0" fontId="10" fillId="8" borderId="35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10" fillId="10" borderId="38" xfId="0" applyFont="1" applyFill="1" applyBorder="1"/>
    <xf numFmtId="0" fontId="10" fillId="10" borderId="39" xfId="0" applyFont="1" applyFill="1" applyBorder="1"/>
    <xf numFmtId="44" fontId="10" fillId="8" borderId="38" xfId="1" applyFont="1" applyFill="1" applyBorder="1"/>
    <xf numFmtId="44" fontId="10" fillId="8" borderId="39" xfId="1" applyFont="1" applyFill="1" applyBorder="1"/>
    <xf numFmtId="44" fontId="13" fillId="10" borderId="38" xfId="1" applyFont="1" applyFill="1" applyBorder="1"/>
    <xf numFmtId="44" fontId="10" fillId="10" borderId="39" xfId="1" applyFont="1" applyFill="1" applyBorder="1"/>
    <xf numFmtId="44" fontId="13" fillId="10" borderId="39" xfId="1" applyFont="1" applyFill="1" applyBorder="1"/>
    <xf numFmtId="44" fontId="10" fillId="8" borderId="40" xfId="1" applyFont="1" applyFill="1" applyBorder="1"/>
    <xf numFmtId="44" fontId="10" fillId="8" borderId="41" xfId="1" applyFont="1" applyFill="1" applyBorder="1"/>
    <xf numFmtId="44" fontId="13" fillId="8" borderId="42" xfId="1" applyFont="1" applyFill="1" applyBorder="1"/>
    <xf numFmtId="44" fontId="4" fillId="9" borderId="43" xfId="1" applyFont="1" applyFill="1" applyBorder="1" applyAlignment="1">
      <alignment horizontal="right" vertical="top" wrapText="1"/>
    </xf>
    <xf numFmtId="49" fontId="10" fillId="3" borderId="13" xfId="0" applyNumberFormat="1" applyFont="1" applyFill="1" applyBorder="1" applyAlignment="1" applyProtection="1">
      <alignment vertical="top" wrapText="1"/>
      <protection locked="0"/>
    </xf>
    <xf numFmtId="0" fontId="11" fillId="0" borderId="14" xfId="0" applyFont="1" applyBorder="1" applyAlignment="1" applyProtection="1">
      <protection locked="0"/>
    </xf>
    <xf numFmtId="0" fontId="10" fillId="8" borderId="44" xfId="0" applyFont="1" applyFill="1" applyBorder="1" applyAlignment="1">
      <alignment horizontal="center"/>
    </xf>
    <xf numFmtId="0" fontId="4" fillId="2" borderId="5" xfId="0" applyFont="1" applyFill="1" applyBorder="1" applyAlignment="1">
      <alignment vertical="top" wrapText="1"/>
    </xf>
    <xf numFmtId="0" fontId="4" fillId="15" borderId="31" xfId="0" applyFont="1" applyFill="1" applyBorder="1" applyAlignment="1">
      <alignment horizontal="center" vertical="center" wrapText="1"/>
    </xf>
    <xf numFmtId="0" fontId="4" fillId="15" borderId="45" xfId="0" applyFont="1" applyFill="1" applyBorder="1" applyAlignment="1">
      <alignment horizontal="center" vertical="center" wrapText="1"/>
    </xf>
    <xf numFmtId="0" fontId="4" fillId="15" borderId="32" xfId="0" applyFont="1" applyFill="1" applyBorder="1" applyAlignment="1">
      <alignment horizontal="center" vertical="center" wrapText="1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1</xdr:col>
      <xdr:colOff>1628775</xdr:colOff>
      <xdr:row>0</xdr:row>
      <xdr:rowOff>371475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02BF0B41-7567-4BB5-B0EC-8952F655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76200"/>
          <a:ext cx="11334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ONV&#202;NIOS\OBRAS\PAVIMENTA&#199;&#195;O%20-%20Estrada%20Geral%20do%20Sert&#227;o%20do%20Valongo%20(Estrada%20Boa%20Rural)\2.%20Anexos%20do%20Edital\Documentos%20T&#233;cnicos\OR&#199;%20C1%20-%20ESTRADA%20GERAL%20DO%20SERT&#195;O%20DO%20VALONGO.xlsx" TargetMode="External"/><Relationship Id="rId1" Type="http://schemas.openxmlformats.org/officeDocument/2006/relationships/externalLinkPath" Target="OR&#199;%20C1%20-%20ESTRADA%20GERAL%20DO%20SERT&#195;O%20DO%20VALO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 (2)"/>
      <sheetName val="DADOS DE ENTRADA 2023"/>
      <sheetName val="BDI"/>
      <sheetName val="ORÇAMENTO "/>
      <sheetName val="CROFF"/>
      <sheetName val="MEMORIAL"/>
      <sheetName val="COMPOSIÇÕES - INFRA"/>
      <sheetName val="COTAÇÕES - INFRA"/>
      <sheetName val="Tabela - Galeria"/>
      <sheetName val="SARJETA"/>
      <sheetName val="RR2C"/>
      <sheetName val="EAI"/>
      <sheetName val="CAP 50-70"/>
      <sheetName val="COMP - MOB-DESMOB"/>
      <sheetName val="DRENAGEM"/>
      <sheetName val="QUANTIDADES-CASAN-TUBO CONC"/>
      <sheetName val="DRENAGEM-GALERIA"/>
      <sheetName val="QUANTIDADES-CASAN-GALERIA"/>
      <sheetName val="TERRAPLENAGEM"/>
      <sheetName val="CURVA A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5">
          <cell r="C65" t="str">
            <v>EMULSÃO ASFÁLTICA PARA SERVIÇO DE IMPRIMAÇÃO (ACRESCIDO DE ICMS)</v>
          </cell>
        </row>
        <row r="69">
          <cell r="C69" t="str">
            <v>TRANSPORTE DE EMULSÃO ASFÁLTICA EAI  EM RODOVIA PAVIMENTADA, COM TRIBUTOS</v>
          </cell>
        </row>
        <row r="73">
          <cell r="C73" t="str">
            <v>EMULSÃO ASFALTICA PARA PINTURA DE LIGAÇÃO RR-2C (ACRESCIDO DE ICMS)</v>
          </cell>
        </row>
        <row r="77">
          <cell r="C77" t="str">
            <v>TRANSPORTE DE EMULSÃO ASFÁLTICA RR-2C  EM RODOVIA PAVIMENTADA, COM TRIBUTOS</v>
          </cell>
        </row>
        <row r="81">
          <cell r="C81" t="str">
            <v xml:space="preserve"> CIMENTO ASFÁLTICO DE PETRÓLEO CAP 50-70 A GRANEL, COM TRIBUTOS</v>
          </cell>
        </row>
        <row r="85">
          <cell r="C85" t="str">
            <v>TRANSPORTE DE CIMENTO ASFÁLTICO DE PETRÓLEO CAP 50-70 A GRANEL EM RODOVIA PAVIMENTADA, COM TRIBUTOS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98F8-B2A9-4C27-8723-280D5F0B7B2D}">
  <dimension ref="A1:L130"/>
  <sheetViews>
    <sheetView tabSelected="1" zoomScale="115" zoomScaleNormal="115" workbookViewId="0">
      <selection activeCell="F9" sqref="F9"/>
    </sheetView>
  </sheetViews>
  <sheetFormatPr defaultRowHeight="15" x14ac:dyDescent="0.25"/>
  <cols>
    <col min="1" max="1" width="12.140625" customWidth="1"/>
    <col min="2" max="2" width="93.7109375" style="5" customWidth="1"/>
    <col min="3" max="3" width="6.28515625" customWidth="1"/>
    <col min="4" max="4" width="14.5703125" bestFit="1" customWidth="1"/>
    <col min="5" max="5" width="17.5703125" customWidth="1"/>
    <col min="6" max="6" width="18.85546875" bestFit="1" customWidth="1"/>
    <col min="7" max="7" width="24.140625" customWidth="1"/>
    <col min="8" max="8" width="24.42578125" customWidth="1"/>
    <col min="10" max="10" width="19.140625" bestFit="1" customWidth="1"/>
    <col min="12" max="12" width="12.85546875" bestFit="1" customWidth="1"/>
  </cols>
  <sheetData>
    <row r="1" spans="1:12" x14ac:dyDescent="0.25">
      <c r="A1" s="1"/>
      <c r="B1" s="1"/>
      <c r="C1" s="2" t="s">
        <v>0</v>
      </c>
      <c r="D1" s="2"/>
      <c r="E1" s="2"/>
      <c r="F1" s="10" t="s">
        <v>1</v>
      </c>
      <c r="G1" s="11" t="s">
        <v>220</v>
      </c>
      <c r="H1" s="12"/>
      <c r="I1" s="13"/>
      <c r="J1" s="13"/>
      <c r="K1" s="13"/>
      <c r="L1" s="13"/>
    </row>
    <row r="2" spans="1:12" x14ac:dyDescent="0.25">
      <c r="A2" s="47" t="s">
        <v>2</v>
      </c>
      <c r="B2" s="48" t="s">
        <v>3</v>
      </c>
      <c r="C2" s="2"/>
      <c r="D2" s="2"/>
      <c r="E2" s="2"/>
      <c r="F2" s="10"/>
      <c r="G2" s="14" t="s">
        <v>216</v>
      </c>
      <c r="H2" s="96" t="s">
        <v>221</v>
      </c>
      <c r="I2" s="13"/>
      <c r="J2" s="13"/>
      <c r="K2" s="13"/>
      <c r="L2" s="13"/>
    </row>
    <row r="3" spans="1:12" x14ac:dyDescent="0.25">
      <c r="A3" s="40" t="s">
        <v>4</v>
      </c>
      <c r="B3" s="41"/>
      <c r="C3" s="41"/>
      <c r="D3" s="41"/>
      <c r="E3" s="41"/>
      <c r="F3" s="41"/>
      <c r="G3" s="14" t="s">
        <v>219</v>
      </c>
      <c r="H3" s="96" t="s">
        <v>222</v>
      </c>
      <c r="I3" s="13"/>
      <c r="J3" s="13"/>
      <c r="K3" s="13"/>
      <c r="L3" s="13"/>
    </row>
    <row r="4" spans="1:12" x14ac:dyDescent="0.25">
      <c r="A4" s="42"/>
      <c r="B4" s="43"/>
      <c r="C4" s="43"/>
      <c r="D4" s="43"/>
      <c r="E4" s="43"/>
      <c r="F4" s="44"/>
      <c r="G4" s="14"/>
      <c r="H4" s="15"/>
      <c r="I4" s="13"/>
      <c r="J4" s="13"/>
      <c r="K4" s="13"/>
      <c r="L4" s="13"/>
    </row>
    <row r="5" spans="1:12" x14ac:dyDescent="0.25">
      <c r="A5" s="45"/>
      <c r="B5" s="46"/>
      <c r="C5" s="46"/>
      <c r="D5" s="46"/>
      <c r="E5" s="46"/>
      <c r="F5" s="46"/>
      <c r="G5" s="14"/>
      <c r="H5" s="15"/>
      <c r="I5" s="13"/>
      <c r="J5" s="13"/>
      <c r="K5" s="13"/>
      <c r="L5" s="13"/>
    </row>
    <row r="6" spans="1:12" ht="30" x14ac:dyDescent="0.25">
      <c r="A6" s="37" t="s">
        <v>5</v>
      </c>
      <c r="B6" s="38" t="s">
        <v>6</v>
      </c>
      <c r="C6" s="39"/>
      <c r="D6" s="39"/>
      <c r="E6" s="39"/>
      <c r="F6" s="39"/>
      <c r="G6" s="14"/>
      <c r="H6" s="15"/>
      <c r="I6" s="13"/>
      <c r="J6" s="13"/>
      <c r="K6" s="13"/>
      <c r="L6" s="13"/>
    </row>
    <row r="7" spans="1:12" ht="15.75" thickBot="1" x14ac:dyDescent="0.3">
      <c r="A7" s="117" t="s">
        <v>7</v>
      </c>
      <c r="B7" s="114" t="s">
        <v>228</v>
      </c>
      <c r="C7" s="115"/>
      <c r="D7" s="115"/>
      <c r="E7" s="115"/>
      <c r="F7" s="115"/>
      <c r="G7" s="97" t="s">
        <v>223</v>
      </c>
      <c r="H7" s="98">
        <v>0</v>
      </c>
      <c r="I7" s="13"/>
      <c r="J7" s="13"/>
      <c r="K7" s="13"/>
      <c r="L7" s="13"/>
    </row>
    <row r="8" spans="1:12" ht="27" customHeight="1" x14ac:dyDescent="0.25">
      <c r="A8" s="118" t="s">
        <v>227</v>
      </c>
      <c r="B8" s="119"/>
      <c r="C8" s="119"/>
      <c r="D8" s="119"/>
      <c r="E8" s="119"/>
      <c r="F8" s="120"/>
      <c r="G8" s="116" t="s">
        <v>226</v>
      </c>
      <c r="H8" s="100"/>
      <c r="I8" s="13"/>
      <c r="J8" s="13"/>
      <c r="K8" s="13"/>
      <c r="L8" s="13"/>
    </row>
    <row r="9" spans="1:12" x14ac:dyDescent="0.25">
      <c r="A9" s="20" t="s">
        <v>8</v>
      </c>
      <c r="B9" s="20" t="s">
        <v>9</v>
      </c>
      <c r="C9" s="20" t="s">
        <v>225</v>
      </c>
      <c r="D9" s="20" t="s">
        <v>10</v>
      </c>
      <c r="E9" s="20" t="s">
        <v>11</v>
      </c>
      <c r="F9" s="21" t="s">
        <v>218</v>
      </c>
      <c r="G9" s="101" t="s">
        <v>217</v>
      </c>
      <c r="H9" s="102" t="s">
        <v>218</v>
      </c>
      <c r="I9" s="13"/>
      <c r="J9" s="13"/>
      <c r="K9" s="13"/>
      <c r="L9" s="13"/>
    </row>
    <row r="10" spans="1:12" x14ac:dyDescent="0.25">
      <c r="A10" s="55">
        <v>1</v>
      </c>
      <c r="B10" s="56" t="s">
        <v>12</v>
      </c>
      <c r="C10" s="57"/>
      <c r="D10" s="58"/>
      <c r="E10" s="58"/>
      <c r="F10" s="59"/>
      <c r="G10" s="103"/>
      <c r="H10" s="104"/>
      <c r="I10" s="13"/>
      <c r="J10" s="13"/>
      <c r="K10" s="13"/>
      <c r="L10" s="13"/>
    </row>
    <row r="11" spans="1:12" ht="29.25" x14ac:dyDescent="0.25">
      <c r="A11" s="23" t="s">
        <v>13</v>
      </c>
      <c r="B11" s="24" t="s">
        <v>14</v>
      </c>
      <c r="C11" s="25" t="s">
        <v>15</v>
      </c>
      <c r="D11" s="26">
        <v>13.5</v>
      </c>
      <c r="E11" s="49">
        <v>582.38</v>
      </c>
      <c r="F11" s="50">
        <f t="shared" ref="F11:F90" si="0">ROUND(ROUND(D11,2)*ROUND(E11,2),2)</f>
        <v>7862.13</v>
      </c>
      <c r="G11" s="105">
        <f>(H11/D11)</f>
        <v>582.38</v>
      </c>
      <c r="H11" s="106">
        <f>ROUND(F11*(1-$H$7),2)</f>
        <v>7862.13</v>
      </c>
      <c r="I11" s="13"/>
      <c r="J11" s="16"/>
      <c r="K11" s="13"/>
      <c r="L11" s="13"/>
    </row>
    <row r="12" spans="1:12" ht="29.25" x14ac:dyDescent="0.25">
      <c r="A12" s="27" t="s">
        <v>16</v>
      </c>
      <c r="B12" s="24" t="s">
        <v>17</v>
      </c>
      <c r="C12" s="25" t="s">
        <v>15</v>
      </c>
      <c r="D12" s="26">
        <v>0.8</v>
      </c>
      <c r="E12" s="49">
        <v>582.38</v>
      </c>
      <c r="F12" s="50">
        <f t="shared" si="0"/>
        <v>465.9</v>
      </c>
      <c r="G12" s="105">
        <f t="shared" ref="G12:G75" si="1">(H12/D12)</f>
        <v>582.37499999999989</v>
      </c>
      <c r="H12" s="106">
        <f t="shared" ref="H12:H75" si="2">ROUND(F12*(1-$H$7),2)</f>
        <v>465.9</v>
      </c>
      <c r="I12" s="13"/>
      <c r="J12" s="16"/>
      <c r="K12" s="13"/>
      <c r="L12" s="13"/>
    </row>
    <row r="13" spans="1:12" x14ac:dyDescent="0.25">
      <c r="A13" s="28" t="s">
        <v>18</v>
      </c>
      <c r="B13" s="29" t="s">
        <v>19</v>
      </c>
      <c r="C13" s="22" t="s">
        <v>20</v>
      </c>
      <c r="D13" s="26">
        <v>1</v>
      </c>
      <c r="E13" s="49">
        <v>317599.52</v>
      </c>
      <c r="F13" s="50">
        <f t="shared" si="0"/>
        <v>317599.52</v>
      </c>
      <c r="G13" s="105">
        <f t="shared" si="1"/>
        <v>317599.52</v>
      </c>
      <c r="H13" s="106">
        <f t="shared" si="2"/>
        <v>317599.52</v>
      </c>
      <c r="I13" s="13"/>
      <c r="J13" s="16"/>
      <c r="K13" s="13"/>
      <c r="L13" s="13"/>
    </row>
    <row r="14" spans="1:12" x14ac:dyDescent="0.25">
      <c r="A14" s="28" t="s">
        <v>21</v>
      </c>
      <c r="B14" s="29" t="s">
        <v>22</v>
      </c>
      <c r="C14" s="30" t="s">
        <v>20</v>
      </c>
      <c r="D14" s="31">
        <v>1</v>
      </c>
      <c r="E14" s="51">
        <v>24866.92</v>
      </c>
      <c r="F14" s="50">
        <f t="shared" si="0"/>
        <v>24866.92</v>
      </c>
      <c r="G14" s="105">
        <f t="shared" si="1"/>
        <v>24866.92</v>
      </c>
      <c r="H14" s="106">
        <f t="shared" si="2"/>
        <v>24866.92</v>
      </c>
      <c r="I14" s="13"/>
      <c r="J14" s="16"/>
      <c r="K14" s="13"/>
      <c r="L14" s="13"/>
    </row>
    <row r="15" spans="1:12" x14ac:dyDescent="0.25">
      <c r="A15" s="28" t="s">
        <v>23</v>
      </c>
      <c r="B15" s="29" t="s">
        <v>24</v>
      </c>
      <c r="C15" s="30" t="s">
        <v>20</v>
      </c>
      <c r="D15" s="32">
        <v>1</v>
      </c>
      <c r="E15" s="52">
        <v>16003.64</v>
      </c>
      <c r="F15" s="50">
        <f t="shared" si="0"/>
        <v>16003.64</v>
      </c>
      <c r="G15" s="105">
        <f t="shared" si="1"/>
        <v>16003.64</v>
      </c>
      <c r="H15" s="106">
        <f t="shared" si="2"/>
        <v>16003.64</v>
      </c>
      <c r="I15" s="13"/>
      <c r="J15" s="16"/>
      <c r="K15" s="13"/>
      <c r="L15" s="13"/>
    </row>
    <row r="16" spans="1:12" x14ac:dyDescent="0.25">
      <c r="A16" s="28" t="s">
        <v>25</v>
      </c>
      <c r="B16" s="29" t="s">
        <v>26</v>
      </c>
      <c r="C16" s="30" t="s">
        <v>27</v>
      </c>
      <c r="D16" s="32">
        <v>5.83</v>
      </c>
      <c r="E16" s="52">
        <v>301.82</v>
      </c>
      <c r="F16" s="50">
        <f t="shared" si="0"/>
        <v>1759.61</v>
      </c>
      <c r="G16" s="105">
        <f t="shared" si="1"/>
        <v>301.81989708404802</v>
      </c>
      <c r="H16" s="106">
        <f t="shared" si="2"/>
        <v>1759.61</v>
      </c>
      <c r="I16" s="13"/>
      <c r="J16" s="16"/>
      <c r="K16" s="13"/>
      <c r="L16" s="13"/>
    </row>
    <row r="17" spans="1:12" x14ac:dyDescent="0.25">
      <c r="A17" s="28" t="s">
        <v>28</v>
      </c>
      <c r="B17" s="29" t="s">
        <v>29</v>
      </c>
      <c r="C17" s="30" t="s">
        <v>30</v>
      </c>
      <c r="D17" s="32">
        <v>64</v>
      </c>
      <c r="E17" s="52">
        <v>6.35</v>
      </c>
      <c r="F17" s="50">
        <f t="shared" si="0"/>
        <v>406.4</v>
      </c>
      <c r="G17" s="105">
        <f t="shared" si="1"/>
        <v>6.35</v>
      </c>
      <c r="H17" s="106">
        <f t="shared" si="2"/>
        <v>406.4</v>
      </c>
      <c r="I17" s="13"/>
      <c r="J17" s="16"/>
      <c r="K17" s="13"/>
      <c r="L17" s="13"/>
    </row>
    <row r="18" spans="1:12" ht="29.25" x14ac:dyDescent="0.25">
      <c r="A18" s="28" t="s">
        <v>31</v>
      </c>
      <c r="B18" s="29" t="str">
        <f>UPPER("Carga, manobra e descarga de agregados ou solos em caminhão basculante de 14 m³ - carga com carregadeira de 3,40 m³ e descarga livre")</f>
        <v>CARGA, MANOBRA E DESCARGA DE AGREGADOS OU SOLOS EM CAMINHÃO BASCULANTE DE 14 M³ - CARGA COM CARREGADEIRA DE 3,40 M³ E DESCARGA LIVRE</v>
      </c>
      <c r="C18" s="30" t="s">
        <v>32</v>
      </c>
      <c r="D18" s="32">
        <v>66.349999999999994</v>
      </c>
      <c r="E18" s="52">
        <v>3.71</v>
      </c>
      <c r="F18" s="50">
        <f t="shared" si="0"/>
        <v>246.16</v>
      </c>
      <c r="G18" s="105">
        <f t="shared" si="1"/>
        <v>3.7100226073850795</v>
      </c>
      <c r="H18" s="106">
        <f t="shared" si="2"/>
        <v>246.16</v>
      </c>
      <c r="I18" s="13"/>
      <c r="J18" s="16"/>
      <c r="K18" s="13"/>
      <c r="L18" s="13"/>
    </row>
    <row r="19" spans="1:12" x14ac:dyDescent="0.25">
      <c r="A19" s="28" t="s">
        <v>33</v>
      </c>
      <c r="B19" s="29" t="str">
        <f>UPPER("Transporte com caminhão basculante de 14 m³ - rodovia pavimentada")</f>
        <v>TRANSPORTE COM CAMINHÃO BASCULANTE DE 14 M³ - RODOVIA PAVIMENTADA</v>
      </c>
      <c r="C19" s="30" t="s">
        <v>34</v>
      </c>
      <c r="D19" s="32">
        <v>517.53</v>
      </c>
      <c r="E19" s="52">
        <v>0.86</v>
      </c>
      <c r="F19" s="50">
        <f t="shared" si="0"/>
        <v>445.08</v>
      </c>
      <c r="G19" s="105">
        <f t="shared" si="1"/>
        <v>0.86000811547156686</v>
      </c>
      <c r="H19" s="106">
        <f t="shared" si="2"/>
        <v>445.08</v>
      </c>
      <c r="I19" s="13"/>
      <c r="J19" s="16"/>
      <c r="K19" s="13"/>
      <c r="L19" s="13"/>
    </row>
    <row r="20" spans="1:12" x14ac:dyDescent="0.25">
      <c r="A20" s="28" t="s">
        <v>35</v>
      </c>
      <c r="B20" s="29" t="str">
        <f>UPPER("Recomposição parcial de cerca com mourão de concreto - arame")</f>
        <v>RECOMPOSIÇÃO PARCIAL DE CERCA COM MOURÃO DE CONCRETO - ARAME</v>
      </c>
      <c r="C20" s="30" t="s">
        <v>30</v>
      </c>
      <c r="D20" s="32">
        <v>602.09</v>
      </c>
      <c r="E20" s="52">
        <v>14.97</v>
      </c>
      <c r="F20" s="50">
        <f t="shared" si="0"/>
        <v>9013.2900000000009</v>
      </c>
      <c r="G20" s="105">
        <f t="shared" si="1"/>
        <v>14.970004484379412</v>
      </c>
      <c r="H20" s="106">
        <f t="shared" si="2"/>
        <v>9013.2900000000009</v>
      </c>
      <c r="I20" s="13"/>
      <c r="J20" s="16"/>
      <c r="K20" s="13"/>
      <c r="L20" s="13"/>
    </row>
    <row r="21" spans="1:12" x14ac:dyDescent="0.25">
      <c r="A21" s="28" t="s">
        <v>36</v>
      </c>
      <c r="B21" s="29" t="str">
        <f>UPPER("Recomposição parcial de cerca com mourão de madeira - arame")</f>
        <v>RECOMPOSIÇÃO PARCIAL DE CERCA COM MOURÃO DE MADEIRA - ARAME</v>
      </c>
      <c r="C21" s="30" t="s">
        <v>30</v>
      </c>
      <c r="D21" s="32">
        <v>3425.9</v>
      </c>
      <c r="E21" s="52">
        <v>11.37</v>
      </c>
      <c r="F21" s="50">
        <f t="shared" si="0"/>
        <v>38952.480000000003</v>
      </c>
      <c r="G21" s="105">
        <f t="shared" si="1"/>
        <v>11.369999124317697</v>
      </c>
      <c r="H21" s="106">
        <f t="shared" si="2"/>
        <v>38952.480000000003</v>
      </c>
      <c r="I21" s="13"/>
      <c r="J21" s="16"/>
      <c r="K21" s="13"/>
      <c r="L21" s="13"/>
    </row>
    <row r="22" spans="1:12" x14ac:dyDescent="0.25">
      <c r="A22" s="28" t="s">
        <v>37</v>
      </c>
      <c r="B22" s="29" t="s">
        <v>38</v>
      </c>
      <c r="C22" s="30" t="s">
        <v>20</v>
      </c>
      <c r="D22" s="32">
        <v>1</v>
      </c>
      <c r="E22" s="52">
        <v>24325.61</v>
      </c>
      <c r="F22" s="50">
        <f t="shared" si="0"/>
        <v>24325.61</v>
      </c>
      <c r="G22" s="105">
        <f t="shared" si="1"/>
        <v>24325.61</v>
      </c>
      <c r="H22" s="106">
        <f t="shared" si="2"/>
        <v>24325.61</v>
      </c>
      <c r="I22" s="13"/>
      <c r="J22" s="16"/>
      <c r="K22" s="13"/>
      <c r="L22" s="13"/>
    </row>
    <row r="23" spans="1:12" x14ac:dyDescent="0.25">
      <c r="A23" s="60">
        <v>2</v>
      </c>
      <c r="B23" s="61" t="s">
        <v>39</v>
      </c>
      <c r="C23" s="62"/>
      <c r="D23" s="63"/>
      <c r="E23" s="64"/>
      <c r="F23" s="65"/>
      <c r="G23" s="107"/>
      <c r="H23" s="108"/>
      <c r="I23" s="13"/>
      <c r="J23" s="13"/>
      <c r="K23" s="13"/>
      <c r="L23" s="13"/>
    </row>
    <row r="24" spans="1:12" ht="43.5" x14ac:dyDescent="0.25">
      <c r="A24" s="28" t="s">
        <v>40</v>
      </c>
      <c r="B24" s="29" t="s">
        <v>41</v>
      </c>
      <c r="C24" s="30" t="s">
        <v>27</v>
      </c>
      <c r="D24" s="32">
        <v>278.32</v>
      </c>
      <c r="E24" s="52">
        <v>16.36</v>
      </c>
      <c r="F24" s="50">
        <f t="shared" si="0"/>
        <v>4553.32</v>
      </c>
      <c r="G24" s="105">
        <f t="shared" si="1"/>
        <v>16.360017246335154</v>
      </c>
      <c r="H24" s="106">
        <f t="shared" si="2"/>
        <v>4553.32</v>
      </c>
      <c r="I24" s="13"/>
      <c r="J24" s="16"/>
      <c r="K24" s="13"/>
      <c r="L24" s="13"/>
    </row>
    <row r="25" spans="1:12" x14ac:dyDescent="0.25">
      <c r="A25" s="28" t="s">
        <v>42</v>
      </c>
      <c r="B25" s="29" t="s">
        <v>43</v>
      </c>
      <c r="C25" s="30" t="s">
        <v>34</v>
      </c>
      <c r="D25" s="32">
        <v>2504.88</v>
      </c>
      <c r="E25" s="52">
        <v>0.86</v>
      </c>
      <c r="F25" s="50">
        <f t="shared" si="0"/>
        <v>2154.1999999999998</v>
      </c>
      <c r="G25" s="105">
        <f t="shared" si="1"/>
        <v>0.86000127750630762</v>
      </c>
      <c r="H25" s="106">
        <f t="shared" si="2"/>
        <v>2154.1999999999998</v>
      </c>
      <c r="I25" s="13"/>
      <c r="J25" s="16"/>
      <c r="K25" s="13"/>
      <c r="L25" s="13"/>
    </row>
    <row r="26" spans="1:12" x14ac:dyDescent="0.25">
      <c r="A26" s="28" t="s">
        <v>44</v>
      </c>
      <c r="B26" s="29" t="s">
        <v>45</v>
      </c>
      <c r="C26" s="30" t="s">
        <v>15</v>
      </c>
      <c r="D26" s="32">
        <v>62359.22</v>
      </c>
      <c r="E26" s="52">
        <v>2.42</v>
      </c>
      <c r="F26" s="50">
        <f t="shared" si="0"/>
        <v>150909.31</v>
      </c>
      <c r="G26" s="105">
        <f t="shared" si="1"/>
        <v>2.4199999615133092</v>
      </c>
      <c r="H26" s="106">
        <f t="shared" si="2"/>
        <v>150909.31</v>
      </c>
      <c r="I26" s="13"/>
      <c r="J26" s="16"/>
      <c r="K26" s="13"/>
      <c r="L26" s="13"/>
    </row>
    <row r="27" spans="1:12" x14ac:dyDescent="0.25">
      <c r="A27" s="28" t="s">
        <v>46</v>
      </c>
      <c r="B27" s="29" t="s">
        <v>47</v>
      </c>
      <c r="C27" s="30" t="s">
        <v>27</v>
      </c>
      <c r="D27" s="32">
        <v>1720.15</v>
      </c>
      <c r="E27" s="52">
        <v>60.52</v>
      </c>
      <c r="F27" s="50">
        <f t="shared" si="0"/>
        <v>104103.48</v>
      </c>
      <c r="G27" s="105">
        <f t="shared" si="1"/>
        <v>60.520001162689297</v>
      </c>
      <c r="H27" s="106">
        <f t="shared" si="2"/>
        <v>104103.48</v>
      </c>
      <c r="I27" s="13"/>
      <c r="J27" s="16"/>
      <c r="K27" s="13"/>
      <c r="L27" s="13"/>
    </row>
    <row r="28" spans="1:12" ht="29.25" x14ac:dyDescent="0.25">
      <c r="A28" s="28" t="s">
        <v>48</v>
      </c>
      <c r="B28" s="29" t="s">
        <v>49</v>
      </c>
      <c r="C28" s="30" t="s">
        <v>32</v>
      </c>
      <c r="D28" s="32">
        <v>2580.23</v>
      </c>
      <c r="E28" s="52">
        <v>3.71</v>
      </c>
      <c r="F28" s="50">
        <f t="shared" si="0"/>
        <v>9572.65</v>
      </c>
      <c r="G28" s="105">
        <f t="shared" si="1"/>
        <v>3.709998721044248</v>
      </c>
      <c r="H28" s="106">
        <f t="shared" si="2"/>
        <v>9572.65</v>
      </c>
      <c r="I28" s="13"/>
      <c r="J28" s="16"/>
      <c r="K28" s="13"/>
      <c r="L28" s="13"/>
    </row>
    <row r="29" spans="1:12" x14ac:dyDescent="0.25">
      <c r="A29" s="28" t="s">
        <v>50</v>
      </c>
      <c r="B29" s="29" t="s">
        <v>51</v>
      </c>
      <c r="C29" s="30" t="s">
        <v>34</v>
      </c>
      <c r="D29" s="32">
        <v>42315.77</v>
      </c>
      <c r="E29" s="52">
        <v>0.86</v>
      </c>
      <c r="F29" s="50">
        <f t="shared" si="0"/>
        <v>36391.56</v>
      </c>
      <c r="G29" s="105">
        <f t="shared" si="1"/>
        <v>0.8599999480099263</v>
      </c>
      <c r="H29" s="106">
        <f t="shared" si="2"/>
        <v>36391.56</v>
      </c>
      <c r="I29" s="13"/>
      <c r="J29" s="16"/>
      <c r="K29" s="13"/>
      <c r="L29" s="13"/>
    </row>
    <row r="30" spans="1:12" x14ac:dyDescent="0.25">
      <c r="A30" s="28" t="s">
        <v>52</v>
      </c>
      <c r="B30" s="29" t="s">
        <v>53</v>
      </c>
      <c r="C30" s="30" t="s">
        <v>27</v>
      </c>
      <c r="D30" s="32">
        <v>1553.45</v>
      </c>
      <c r="E30" s="52">
        <v>7.52</v>
      </c>
      <c r="F30" s="50">
        <f t="shared" si="0"/>
        <v>11681.94</v>
      </c>
      <c r="G30" s="105">
        <f t="shared" si="1"/>
        <v>7.5199974250860988</v>
      </c>
      <c r="H30" s="106">
        <f t="shared" si="2"/>
        <v>11681.94</v>
      </c>
      <c r="I30" s="13"/>
      <c r="J30" s="16"/>
      <c r="K30" s="13"/>
      <c r="L30" s="13"/>
    </row>
    <row r="31" spans="1:12" x14ac:dyDescent="0.25">
      <c r="A31" s="28" t="s">
        <v>54</v>
      </c>
      <c r="B31" s="29" t="s">
        <v>55</v>
      </c>
      <c r="C31" s="30" t="s">
        <v>27</v>
      </c>
      <c r="D31" s="32">
        <v>166.70000000000005</v>
      </c>
      <c r="E31" s="52">
        <v>10.34</v>
      </c>
      <c r="F31" s="50">
        <f t="shared" si="0"/>
        <v>1723.68</v>
      </c>
      <c r="G31" s="105">
        <f t="shared" si="1"/>
        <v>10.340011997600477</v>
      </c>
      <c r="H31" s="106">
        <f t="shared" si="2"/>
        <v>1723.68</v>
      </c>
      <c r="I31" s="13"/>
      <c r="J31" s="16"/>
      <c r="K31" s="13"/>
      <c r="L31" s="13"/>
    </row>
    <row r="32" spans="1:12" ht="29.25" x14ac:dyDescent="0.25">
      <c r="A32" s="28" t="s">
        <v>56</v>
      </c>
      <c r="B32" s="29" t="s">
        <v>57</v>
      </c>
      <c r="C32" s="30" t="s">
        <v>27</v>
      </c>
      <c r="D32" s="32">
        <v>15172.4</v>
      </c>
      <c r="E32" s="52">
        <v>12.4</v>
      </c>
      <c r="F32" s="50">
        <f t="shared" si="0"/>
        <v>188137.76</v>
      </c>
      <c r="G32" s="105">
        <f t="shared" si="1"/>
        <v>12.4</v>
      </c>
      <c r="H32" s="106">
        <f t="shared" si="2"/>
        <v>188137.76</v>
      </c>
      <c r="I32" s="13"/>
      <c r="J32" s="16"/>
      <c r="K32" s="13"/>
      <c r="L32" s="13"/>
    </row>
    <row r="33" spans="1:12" x14ac:dyDescent="0.25">
      <c r="A33" s="28" t="s">
        <v>58</v>
      </c>
      <c r="B33" s="29" t="s">
        <v>59</v>
      </c>
      <c r="C33" s="30" t="s">
        <v>27</v>
      </c>
      <c r="D33" s="32">
        <v>19117.22</v>
      </c>
      <c r="E33" s="52">
        <v>143.77000000000001</v>
      </c>
      <c r="F33" s="50">
        <f t="shared" si="0"/>
        <v>2748482.72</v>
      </c>
      <c r="G33" s="105">
        <f t="shared" si="1"/>
        <v>143.77000003138531</v>
      </c>
      <c r="H33" s="106">
        <f t="shared" si="2"/>
        <v>2748482.72</v>
      </c>
      <c r="I33" s="13"/>
      <c r="J33" s="16"/>
      <c r="K33" s="13"/>
      <c r="L33" s="13"/>
    </row>
    <row r="34" spans="1:12" x14ac:dyDescent="0.25">
      <c r="A34" s="28" t="s">
        <v>60</v>
      </c>
      <c r="B34" s="29" t="s">
        <v>61</v>
      </c>
      <c r="C34" s="30" t="s">
        <v>27</v>
      </c>
      <c r="D34" s="32">
        <v>2124.14</v>
      </c>
      <c r="E34" s="52">
        <v>140.62</v>
      </c>
      <c r="F34" s="50">
        <f t="shared" si="0"/>
        <v>298696.57</v>
      </c>
      <c r="G34" s="105">
        <f t="shared" si="1"/>
        <v>140.62000150649206</v>
      </c>
      <c r="H34" s="106">
        <f t="shared" si="2"/>
        <v>298696.57</v>
      </c>
      <c r="I34" s="13"/>
      <c r="J34" s="16"/>
      <c r="K34" s="13"/>
      <c r="L34" s="13"/>
    </row>
    <row r="35" spans="1:12" ht="29.25" x14ac:dyDescent="0.25">
      <c r="A35" s="28" t="s">
        <v>62</v>
      </c>
      <c r="B35" s="29" t="s">
        <v>63</v>
      </c>
      <c r="C35" s="30" t="s">
        <v>32</v>
      </c>
      <c r="D35" s="32">
        <v>44606.86</v>
      </c>
      <c r="E35" s="52">
        <v>3.77</v>
      </c>
      <c r="F35" s="50">
        <f t="shared" si="0"/>
        <v>168167.86</v>
      </c>
      <c r="G35" s="105">
        <f t="shared" si="1"/>
        <v>3.7699999506802313</v>
      </c>
      <c r="H35" s="106">
        <f t="shared" si="2"/>
        <v>168167.86</v>
      </c>
      <c r="I35" s="13"/>
      <c r="J35" s="16"/>
      <c r="K35" s="13"/>
      <c r="L35" s="13"/>
    </row>
    <row r="36" spans="1:12" x14ac:dyDescent="0.25">
      <c r="A36" s="28" t="s">
        <v>64</v>
      </c>
      <c r="B36" s="29" t="s">
        <v>65</v>
      </c>
      <c r="C36" s="30" t="s">
        <v>34</v>
      </c>
      <c r="D36" s="32">
        <v>731552.5</v>
      </c>
      <c r="E36" s="52">
        <v>1.03</v>
      </c>
      <c r="F36" s="50">
        <f t="shared" si="0"/>
        <v>753499.08</v>
      </c>
      <c r="G36" s="105">
        <f t="shared" si="1"/>
        <v>1.0300000068347794</v>
      </c>
      <c r="H36" s="106">
        <f t="shared" si="2"/>
        <v>753499.08</v>
      </c>
      <c r="I36" s="13"/>
      <c r="J36" s="16"/>
      <c r="K36" s="13"/>
      <c r="L36" s="13"/>
    </row>
    <row r="37" spans="1:12" ht="29.25" x14ac:dyDescent="0.25">
      <c r="A37" s="28" t="s">
        <v>66</v>
      </c>
      <c r="B37" s="29" t="s">
        <v>67</v>
      </c>
      <c r="C37" s="30" t="s">
        <v>27</v>
      </c>
      <c r="D37" s="32">
        <v>8593.9500000000007</v>
      </c>
      <c r="E37" s="52">
        <v>12.78</v>
      </c>
      <c r="F37" s="50">
        <f t="shared" si="0"/>
        <v>109830.68</v>
      </c>
      <c r="G37" s="105">
        <f t="shared" si="1"/>
        <v>12.77999988363907</v>
      </c>
      <c r="H37" s="106">
        <f t="shared" si="2"/>
        <v>109830.68</v>
      </c>
      <c r="I37" s="13"/>
      <c r="J37" s="16"/>
      <c r="K37" s="13"/>
      <c r="L37" s="13"/>
    </row>
    <row r="38" spans="1:12" x14ac:dyDescent="0.25">
      <c r="A38" s="28" t="s">
        <v>68</v>
      </c>
      <c r="B38" s="29" t="s">
        <v>69</v>
      </c>
      <c r="C38" s="30" t="s">
        <v>27</v>
      </c>
      <c r="D38" s="32">
        <v>8593.9500000000007</v>
      </c>
      <c r="E38" s="52">
        <v>245.82</v>
      </c>
      <c r="F38" s="50">
        <f t="shared" si="0"/>
        <v>2112564.79</v>
      </c>
      <c r="G38" s="105">
        <f t="shared" si="1"/>
        <v>245.82000011636092</v>
      </c>
      <c r="H38" s="106">
        <f t="shared" si="2"/>
        <v>2112564.79</v>
      </c>
      <c r="I38" s="13"/>
      <c r="J38" s="16"/>
      <c r="K38" s="13"/>
      <c r="L38" s="13"/>
    </row>
    <row r="39" spans="1:12" ht="29.25" x14ac:dyDescent="0.25">
      <c r="A39" s="28" t="s">
        <v>70</v>
      </c>
      <c r="B39" s="29" t="s">
        <v>63</v>
      </c>
      <c r="C39" s="30" t="s">
        <v>32</v>
      </c>
      <c r="D39" s="32">
        <v>18906.689999999999</v>
      </c>
      <c r="E39" s="52">
        <v>3.77</v>
      </c>
      <c r="F39" s="50">
        <f t="shared" si="0"/>
        <v>71278.22</v>
      </c>
      <c r="G39" s="105">
        <f t="shared" si="1"/>
        <v>3.7699999312412698</v>
      </c>
      <c r="H39" s="106">
        <f t="shared" si="2"/>
        <v>71278.22</v>
      </c>
      <c r="I39" s="13"/>
      <c r="J39" s="16"/>
      <c r="K39" s="13"/>
      <c r="L39" s="13"/>
    </row>
    <row r="40" spans="1:12" x14ac:dyDescent="0.25">
      <c r="A40" s="28" t="s">
        <v>71</v>
      </c>
      <c r="B40" s="29" t="s">
        <v>65</v>
      </c>
      <c r="C40" s="30" t="s">
        <v>34</v>
      </c>
      <c r="D40" s="32">
        <v>310069.71999999997</v>
      </c>
      <c r="E40" s="52">
        <v>1.03</v>
      </c>
      <c r="F40" s="50">
        <f t="shared" si="0"/>
        <v>319371.81</v>
      </c>
      <c r="G40" s="105">
        <f t="shared" si="1"/>
        <v>1.0299999948398704</v>
      </c>
      <c r="H40" s="106">
        <f t="shared" si="2"/>
        <v>319371.81</v>
      </c>
      <c r="I40" s="13"/>
      <c r="J40" s="16"/>
      <c r="K40" s="13"/>
      <c r="L40" s="13"/>
    </row>
    <row r="41" spans="1:12" x14ac:dyDescent="0.25">
      <c r="A41" s="28" t="s">
        <v>72</v>
      </c>
      <c r="B41" s="29" t="s">
        <v>73</v>
      </c>
      <c r="C41" s="30" t="s">
        <v>15</v>
      </c>
      <c r="D41" s="32">
        <v>55344.46</v>
      </c>
      <c r="E41" s="52">
        <v>0.84</v>
      </c>
      <c r="F41" s="50">
        <f t="shared" si="0"/>
        <v>46489.35</v>
      </c>
      <c r="G41" s="105">
        <f t="shared" si="1"/>
        <v>0.84000006504716096</v>
      </c>
      <c r="H41" s="106">
        <f t="shared" si="2"/>
        <v>46489.35</v>
      </c>
      <c r="I41" s="13"/>
      <c r="J41" s="16"/>
      <c r="K41" s="13"/>
      <c r="L41" s="13"/>
    </row>
    <row r="42" spans="1:12" x14ac:dyDescent="0.25">
      <c r="A42" s="28" t="s">
        <v>74</v>
      </c>
      <c r="B42" s="29" t="s">
        <v>75</v>
      </c>
      <c r="C42" s="30" t="s">
        <v>15</v>
      </c>
      <c r="D42" s="32">
        <v>55344.46</v>
      </c>
      <c r="E42" s="52">
        <v>0.57999999999999996</v>
      </c>
      <c r="F42" s="50">
        <f t="shared" si="0"/>
        <v>32099.79</v>
      </c>
      <c r="G42" s="105">
        <f t="shared" si="1"/>
        <v>0.58000005781969866</v>
      </c>
      <c r="H42" s="106">
        <f t="shared" si="2"/>
        <v>32099.79</v>
      </c>
      <c r="I42" s="13"/>
      <c r="J42" s="16"/>
      <c r="K42" s="13"/>
      <c r="L42" s="13"/>
    </row>
    <row r="43" spans="1:12" x14ac:dyDescent="0.25">
      <c r="A43" s="28" t="s">
        <v>76</v>
      </c>
      <c r="B43" s="29" t="s">
        <v>77</v>
      </c>
      <c r="C43" s="30" t="s">
        <v>32</v>
      </c>
      <c r="D43" s="32">
        <v>6641.34</v>
      </c>
      <c r="E43" s="52">
        <v>235.41</v>
      </c>
      <c r="F43" s="50">
        <f t="shared" si="0"/>
        <v>1563437.85</v>
      </c>
      <c r="G43" s="105">
        <f t="shared" si="1"/>
        <v>235.41000009034323</v>
      </c>
      <c r="H43" s="106">
        <f t="shared" si="2"/>
        <v>1563437.85</v>
      </c>
      <c r="I43" s="13"/>
      <c r="J43" s="16"/>
      <c r="K43" s="13"/>
      <c r="L43" s="13"/>
    </row>
    <row r="44" spans="1:12" x14ac:dyDescent="0.25">
      <c r="A44" s="28" t="s">
        <v>78</v>
      </c>
      <c r="B44" s="29" t="s">
        <v>79</v>
      </c>
      <c r="C44" s="30" t="s">
        <v>34</v>
      </c>
      <c r="D44" s="32">
        <v>108917.98</v>
      </c>
      <c r="E44" s="52">
        <v>1.03</v>
      </c>
      <c r="F44" s="50">
        <f t="shared" si="0"/>
        <v>112185.52</v>
      </c>
      <c r="G44" s="105">
        <f t="shared" si="1"/>
        <v>1.0300000055087324</v>
      </c>
      <c r="H44" s="106">
        <f t="shared" si="2"/>
        <v>112185.52</v>
      </c>
      <c r="I44" s="13"/>
      <c r="J44" s="16"/>
      <c r="K44" s="13"/>
      <c r="L44" s="13"/>
    </row>
    <row r="45" spans="1:12" x14ac:dyDescent="0.25">
      <c r="A45" s="66">
        <v>3</v>
      </c>
      <c r="B45" s="61" t="s">
        <v>80</v>
      </c>
      <c r="C45" s="62"/>
      <c r="D45" s="63"/>
      <c r="E45" s="64"/>
      <c r="F45" s="65"/>
      <c r="G45" s="107"/>
      <c r="H45" s="108"/>
      <c r="I45" s="13"/>
      <c r="J45" s="16"/>
      <c r="K45" s="13"/>
      <c r="L45" s="13"/>
    </row>
    <row r="46" spans="1:12" x14ac:dyDescent="0.25">
      <c r="A46" s="27" t="s">
        <v>81</v>
      </c>
      <c r="B46" s="29" t="str">
        <f>'[1]COTAÇÕES - INFRA'!$C$65</f>
        <v>EMULSÃO ASFÁLTICA PARA SERVIÇO DE IMPRIMAÇÃO (ACRESCIDO DE ICMS)</v>
      </c>
      <c r="C46" s="30" t="s">
        <v>32</v>
      </c>
      <c r="D46" s="32">
        <v>66.41</v>
      </c>
      <c r="E46" s="52">
        <v>3770.37</v>
      </c>
      <c r="F46" s="50">
        <f t="shared" si="0"/>
        <v>250390.27</v>
      </c>
      <c r="G46" s="105">
        <f t="shared" si="1"/>
        <v>3770.3699744014457</v>
      </c>
      <c r="H46" s="106">
        <f t="shared" si="2"/>
        <v>250390.27</v>
      </c>
      <c r="I46" s="13"/>
      <c r="J46" s="16"/>
      <c r="K46" s="13"/>
      <c r="L46" s="13"/>
    </row>
    <row r="47" spans="1:12" x14ac:dyDescent="0.25">
      <c r="A47" s="27" t="s">
        <v>82</v>
      </c>
      <c r="B47" s="29" t="str">
        <f>'[1]COTAÇÕES - INFRA'!$C$69</f>
        <v>TRANSPORTE DE EMULSÃO ASFÁLTICA EAI  EM RODOVIA PAVIMENTADA, COM TRIBUTOS</v>
      </c>
      <c r="C47" s="30" t="s">
        <v>32</v>
      </c>
      <c r="D47" s="32">
        <v>66.41</v>
      </c>
      <c r="E47" s="52">
        <v>280.48</v>
      </c>
      <c r="F47" s="50">
        <f t="shared" si="0"/>
        <v>18626.68</v>
      </c>
      <c r="G47" s="105">
        <f t="shared" si="1"/>
        <v>280.48004818551425</v>
      </c>
      <c r="H47" s="106">
        <f t="shared" si="2"/>
        <v>18626.68</v>
      </c>
      <c r="I47" s="13"/>
      <c r="J47" s="16"/>
      <c r="K47" s="13"/>
      <c r="L47" s="13"/>
    </row>
    <row r="48" spans="1:12" x14ac:dyDescent="0.25">
      <c r="A48" s="28" t="s">
        <v>83</v>
      </c>
      <c r="B48" s="29" t="str">
        <f>'[1]COTAÇÕES - INFRA'!$C$73</f>
        <v>EMULSÃO ASFALTICA PARA PINTURA DE LIGAÇÃO RR-2C (ACRESCIDO DE ICMS)</v>
      </c>
      <c r="C48" s="22" t="s">
        <v>32</v>
      </c>
      <c r="D48" s="32">
        <v>24.91</v>
      </c>
      <c r="E48" s="52">
        <v>3964.34</v>
      </c>
      <c r="F48" s="50">
        <f t="shared" si="0"/>
        <v>98751.71</v>
      </c>
      <c r="G48" s="105">
        <f t="shared" si="1"/>
        <v>3964.3400240867122</v>
      </c>
      <c r="H48" s="106">
        <f t="shared" si="2"/>
        <v>98751.71</v>
      </c>
      <c r="I48" s="13"/>
      <c r="J48" s="16"/>
      <c r="K48" s="13"/>
      <c r="L48" s="13"/>
    </row>
    <row r="49" spans="1:12" ht="29.25" x14ac:dyDescent="0.25">
      <c r="A49" s="28" t="s">
        <v>84</v>
      </c>
      <c r="B49" s="29" t="str">
        <f>'[1]COTAÇÕES - INFRA'!$C$77</f>
        <v>TRANSPORTE DE EMULSÃO ASFÁLTICA RR-2C  EM RODOVIA PAVIMENTADA, COM TRIBUTOS</v>
      </c>
      <c r="C49" s="30" t="s">
        <v>32</v>
      </c>
      <c r="D49" s="32">
        <v>24.91</v>
      </c>
      <c r="E49" s="52">
        <v>280.48</v>
      </c>
      <c r="F49" s="50">
        <f t="shared" si="0"/>
        <v>6986.76</v>
      </c>
      <c r="G49" s="105">
        <f t="shared" si="1"/>
        <v>280.4801284624649</v>
      </c>
      <c r="H49" s="106">
        <f t="shared" si="2"/>
        <v>6986.76</v>
      </c>
      <c r="I49" s="13"/>
      <c r="J49" s="16"/>
      <c r="K49" s="13"/>
      <c r="L49" s="13"/>
    </row>
    <row r="50" spans="1:12" x14ac:dyDescent="0.25">
      <c r="A50" s="28" t="s">
        <v>85</v>
      </c>
      <c r="B50" s="29" t="str">
        <f>'[1]COTAÇÕES - INFRA'!$C$81</f>
        <v xml:space="preserve"> CIMENTO ASFÁLTICO DE PETRÓLEO CAP 50-70 A GRANEL, COM TRIBUTOS</v>
      </c>
      <c r="C50" s="30"/>
      <c r="D50" s="32">
        <v>368.26</v>
      </c>
      <c r="E50" s="52">
        <v>5055.3500000000004</v>
      </c>
      <c r="F50" s="50">
        <f t="shared" si="0"/>
        <v>1861683.19</v>
      </c>
      <c r="G50" s="105">
        <f t="shared" si="1"/>
        <v>5055.3499972845275</v>
      </c>
      <c r="H50" s="106">
        <f t="shared" si="2"/>
        <v>1861683.19</v>
      </c>
      <c r="I50" s="13"/>
      <c r="J50" s="16"/>
      <c r="K50" s="13"/>
      <c r="L50" s="13"/>
    </row>
    <row r="51" spans="1:12" ht="29.25" x14ac:dyDescent="0.25">
      <c r="A51" s="28" t="s">
        <v>86</v>
      </c>
      <c r="B51" s="29" t="str">
        <f>'[1]COTAÇÕES - INFRA'!$C$85</f>
        <v>TRANSPORTE DE CIMENTO ASFÁLTICO DE PETRÓLEO CAP 50-70 A GRANEL EM RODOVIA PAVIMENTADA, COM TRIBUTOS</v>
      </c>
      <c r="C51" s="30" t="s">
        <v>20</v>
      </c>
      <c r="D51" s="32">
        <v>368.26</v>
      </c>
      <c r="E51" s="52">
        <v>237.47</v>
      </c>
      <c r="F51" s="50">
        <f t="shared" si="0"/>
        <v>87450.7</v>
      </c>
      <c r="G51" s="105">
        <f t="shared" si="1"/>
        <v>237.46999402595992</v>
      </c>
      <c r="H51" s="106">
        <f t="shared" si="2"/>
        <v>87450.7</v>
      </c>
      <c r="I51" s="13"/>
      <c r="J51" s="16"/>
      <c r="K51" s="13"/>
      <c r="L51" s="13"/>
    </row>
    <row r="52" spans="1:12" x14ac:dyDescent="0.25">
      <c r="A52" s="60">
        <v>4</v>
      </c>
      <c r="B52" s="61" t="s">
        <v>87</v>
      </c>
      <c r="C52" s="62" t="s">
        <v>20</v>
      </c>
      <c r="D52" s="67"/>
      <c r="E52" s="68"/>
      <c r="F52" s="65"/>
      <c r="G52" s="107"/>
      <c r="H52" s="108"/>
      <c r="I52" s="13"/>
      <c r="J52" s="16"/>
      <c r="K52" s="13"/>
      <c r="L52" s="13"/>
    </row>
    <row r="53" spans="1:12" ht="29.25" x14ac:dyDescent="0.25">
      <c r="A53" s="28" t="s">
        <v>88</v>
      </c>
      <c r="B53" s="29" t="s">
        <v>89</v>
      </c>
      <c r="C53" s="30" t="s">
        <v>20</v>
      </c>
      <c r="D53" s="31">
        <v>17</v>
      </c>
      <c r="E53" s="51">
        <v>403.48</v>
      </c>
      <c r="F53" s="50">
        <f t="shared" si="0"/>
        <v>6859.16</v>
      </c>
      <c r="G53" s="105">
        <f t="shared" si="1"/>
        <v>403.48</v>
      </c>
      <c r="H53" s="106">
        <f t="shared" si="2"/>
        <v>6859.16</v>
      </c>
      <c r="I53" s="13"/>
      <c r="J53" s="16"/>
      <c r="K53" s="13"/>
      <c r="L53" s="13"/>
    </row>
    <row r="54" spans="1:12" ht="29.25" x14ac:dyDescent="0.25">
      <c r="A54" s="28" t="s">
        <v>90</v>
      </c>
      <c r="B54" s="29" t="s">
        <v>91</v>
      </c>
      <c r="C54" s="30" t="s">
        <v>20</v>
      </c>
      <c r="D54" s="31">
        <v>5</v>
      </c>
      <c r="E54" s="51">
        <v>623.84</v>
      </c>
      <c r="F54" s="50">
        <f t="shared" si="0"/>
        <v>3119.2</v>
      </c>
      <c r="G54" s="105">
        <f t="shared" si="1"/>
        <v>623.83999999999992</v>
      </c>
      <c r="H54" s="106">
        <f t="shared" si="2"/>
        <v>3119.2</v>
      </c>
      <c r="I54" s="13"/>
      <c r="J54" s="16"/>
      <c r="K54" s="13"/>
      <c r="L54" s="13"/>
    </row>
    <row r="55" spans="1:12" ht="29.25" x14ac:dyDescent="0.25">
      <c r="A55" s="28" t="s">
        <v>92</v>
      </c>
      <c r="B55" s="29" t="s">
        <v>93</v>
      </c>
      <c r="C55" s="30" t="s">
        <v>20</v>
      </c>
      <c r="D55" s="31">
        <v>10</v>
      </c>
      <c r="E55" s="51">
        <v>268.02999999999997</v>
      </c>
      <c r="F55" s="50">
        <f t="shared" si="0"/>
        <v>2680.3</v>
      </c>
      <c r="G55" s="105">
        <f t="shared" si="1"/>
        <v>268.03000000000003</v>
      </c>
      <c r="H55" s="106">
        <f t="shared" si="2"/>
        <v>2680.3</v>
      </c>
      <c r="I55" s="13"/>
      <c r="J55" s="16"/>
      <c r="K55" s="13"/>
      <c r="L55" s="13"/>
    </row>
    <row r="56" spans="1:12" x14ac:dyDescent="0.25">
      <c r="A56" s="28" t="s">
        <v>94</v>
      </c>
      <c r="B56" s="29" t="s">
        <v>95</v>
      </c>
      <c r="C56" s="30" t="s">
        <v>20</v>
      </c>
      <c r="D56" s="31">
        <v>2</v>
      </c>
      <c r="E56" s="51">
        <v>230.56</v>
      </c>
      <c r="F56" s="50">
        <f t="shared" si="0"/>
        <v>461.12</v>
      </c>
      <c r="G56" s="105">
        <f t="shared" si="1"/>
        <v>230.56</v>
      </c>
      <c r="H56" s="106">
        <f t="shared" si="2"/>
        <v>461.12</v>
      </c>
      <c r="I56" s="13"/>
      <c r="J56" s="16"/>
      <c r="K56" s="13"/>
      <c r="L56" s="13"/>
    </row>
    <row r="57" spans="1:12" x14ac:dyDescent="0.25">
      <c r="A57" s="60">
        <v>5</v>
      </c>
      <c r="B57" s="61" t="s">
        <v>96</v>
      </c>
      <c r="C57" s="62"/>
      <c r="D57" s="67"/>
      <c r="E57" s="68"/>
      <c r="F57" s="65"/>
      <c r="G57" s="107"/>
      <c r="H57" s="108"/>
      <c r="I57" s="13"/>
      <c r="J57" s="16"/>
      <c r="K57" s="13"/>
      <c r="L57" s="13"/>
    </row>
    <row r="58" spans="1:12" x14ac:dyDescent="0.25">
      <c r="A58" s="28" t="s">
        <v>97</v>
      </c>
      <c r="B58" s="29" t="s">
        <v>98</v>
      </c>
      <c r="C58" s="30" t="s">
        <v>27</v>
      </c>
      <c r="D58" s="31">
        <v>1157.27</v>
      </c>
      <c r="E58" s="51">
        <v>8.84</v>
      </c>
      <c r="F58" s="50">
        <f t="shared" si="0"/>
        <v>10230.27</v>
      </c>
      <c r="G58" s="105">
        <f t="shared" si="1"/>
        <v>8.8400027651282773</v>
      </c>
      <c r="H58" s="106">
        <f t="shared" si="2"/>
        <v>10230.27</v>
      </c>
      <c r="I58" s="13"/>
      <c r="J58" s="16"/>
      <c r="K58" s="13"/>
      <c r="L58" s="13"/>
    </row>
    <row r="59" spans="1:12" x14ac:dyDescent="0.25">
      <c r="A59" s="28" t="s">
        <v>99</v>
      </c>
      <c r="B59" s="29" t="s">
        <v>100</v>
      </c>
      <c r="C59" s="30" t="s">
        <v>101</v>
      </c>
      <c r="D59" s="31">
        <v>2160</v>
      </c>
      <c r="E59" s="51">
        <v>18.3</v>
      </c>
      <c r="F59" s="50">
        <f t="shared" si="0"/>
        <v>39528</v>
      </c>
      <c r="G59" s="105">
        <f t="shared" si="1"/>
        <v>18.3</v>
      </c>
      <c r="H59" s="106">
        <f t="shared" si="2"/>
        <v>39528</v>
      </c>
      <c r="I59" s="13"/>
      <c r="J59" s="16"/>
      <c r="K59" s="13"/>
      <c r="L59" s="13"/>
    </row>
    <row r="60" spans="1:12" x14ac:dyDescent="0.25">
      <c r="A60" s="28" t="s">
        <v>102</v>
      </c>
      <c r="B60" s="29" t="s">
        <v>103</v>
      </c>
      <c r="C60" s="30" t="s">
        <v>15</v>
      </c>
      <c r="D60" s="31">
        <v>569.77</v>
      </c>
      <c r="E60" s="51">
        <v>29.48</v>
      </c>
      <c r="F60" s="50">
        <f t="shared" si="0"/>
        <v>16796.82</v>
      </c>
      <c r="G60" s="105">
        <f t="shared" si="1"/>
        <v>29.480000702037664</v>
      </c>
      <c r="H60" s="106">
        <f t="shared" si="2"/>
        <v>16796.82</v>
      </c>
      <c r="I60" s="13"/>
      <c r="J60" s="16"/>
      <c r="K60" s="13"/>
      <c r="L60" s="13"/>
    </row>
    <row r="61" spans="1:12" ht="29.25" x14ac:dyDescent="0.25">
      <c r="A61" s="28" t="s">
        <v>104</v>
      </c>
      <c r="B61" s="29" t="s">
        <v>105</v>
      </c>
      <c r="C61" s="30" t="s">
        <v>30</v>
      </c>
      <c r="D61" s="31">
        <v>1936.85</v>
      </c>
      <c r="E61" s="51">
        <v>93.27</v>
      </c>
      <c r="F61" s="50">
        <f t="shared" si="0"/>
        <v>180650</v>
      </c>
      <c r="G61" s="105">
        <f t="shared" si="1"/>
        <v>93.270000258151128</v>
      </c>
      <c r="H61" s="106">
        <f t="shared" si="2"/>
        <v>180650</v>
      </c>
      <c r="I61" s="13"/>
      <c r="J61" s="16"/>
      <c r="K61" s="13"/>
      <c r="L61" s="13"/>
    </row>
    <row r="62" spans="1:12" ht="29.25" x14ac:dyDescent="0.25">
      <c r="A62" s="28" t="s">
        <v>106</v>
      </c>
      <c r="B62" s="29" t="s">
        <v>107</v>
      </c>
      <c r="C62" s="30" t="s">
        <v>20</v>
      </c>
      <c r="D62" s="31">
        <v>4</v>
      </c>
      <c r="E62" s="51">
        <v>330.56</v>
      </c>
      <c r="F62" s="50">
        <f t="shared" si="0"/>
        <v>1322.24</v>
      </c>
      <c r="G62" s="105">
        <f t="shared" si="1"/>
        <v>330.56</v>
      </c>
      <c r="H62" s="106">
        <f t="shared" si="2"/>
        <v>1322.24</v>
      </c>
      <c r="I62" s="13"/>
      <c r="J62" s="16"/>
      <c r="K62" s="13"/>
      <c r="L62" s="13"/>
    </row>
    <row r="63" spans="1:12" ht="29.25" x14ac:dyDescent="0.25">
      <c r="A63" s="28" t="s">
        <v>108</v>
      </c>
      <c r="B63" s="29" t="s">
        <v>63</v>
      </c>
      <c r="C63" s="30" t="s">
        <v>32</v>
      </c>
      <c r="D63" s="31">
        <v>72.63</v>
      </c>
      <c r="E63" s="51">
        <v>3.77</v>
      </c>
      <c r="F63" s="50">
        <f t="shared" si="0"/>
        <v>273.82</v>
      </c>
      <c r="G63" s="105">
        <f t="shared" si="1"/>
        <v>3.7700674652347517</v>
      </c>
      <c r="H63" s="106">
        <f t="shared" si="2"/>
        <v>273.82</v>
      </c>
      <c r="I63" s="13"/>
      <c r="J63" s="16"/>
      <c r="K63" s="13"/>
      <c r="L63" s="13"/>
    </row>
    <row r="64" spans="1:12" x14ac:dyDescent="0.25">
      <c r="A64" s="28" t="s">
        <v>109</v>
      </c>
      <c r="B64" s="29" t="s">
        <v>65</v>
      </c>
      <c r="C64" s="30" t="s">
        <v>34</v>
      </c>
      <c r="D64" s="31">
        <v>566.51</v>
      </c>
      <c r="E64" s="51">
        <v>1.03</v>
      </c>
      <c r="F64" s="50">
        <f t="shared" si="0"/>
        <v>583.51</v>
      </c>
      <c r="G64" s="105">
        <f t="shared" si="1"/>
        <v>1.0300082964113608</v>
      </c>
      <c r="H64" s="106">
        <f t="shared" si="2"/>
        <v>583.51</v>
      </c>
      <c r="I64" s="13"/>
      <c r="J64" s="16"/>
      <c r="K64" s="13"/>
      <c r="L64" s="13"/>
    </row>
    <row r="65" spans="1:12" ht="29.25" x14ac:dyDescent="0.25">
      <c r="A65" s="28" t="s">
        <v>110</v>
      </c>
      <c r="B65" s="29" t="s">
        <v>111</v>
      </c>
      <c r="C65" s="30" t="s">
        <v>30</v>
      </c>
      <c r="D65" s="31">
        <v>20</v>
      </c>
      <c r="E65" s="51">
        <v>292.37</v>
      </c>
      <c r="F65" s="50">
        <f t="shared" si="0"/>
        <v>5847.4</v>
      </c>
      <c r="G65" s="105">
        <f t="shared" si="1"/>
        <v>292.37</v>
      </c>
      <c r="H65" s="106">
        <f t="shared" si="2"/>
        <v>5847.4</v>
      </c>
      <c r="I65" s="13"/>
      <c r="J65" s="16"/>
      <c r="K65" s="13"/>
      <c r="L65" s="13"/>
    </row>
    <row r="66" spans="1:12" ht="29.25" x14ac:dyDescent="0.25">
      <c r="A66" s="28" t="s">
        <v>112</v>
      </c>
      <c r="B66" s="29" t="s">
        <v>113</v>
      </c>
      <c r="C66" s="30" t="s">
        <v>30</v>
      </c>
      <c r="D66" s="31">
        <v>33</v>
      </c>
      <c r="E66" s="51">
        <v>410.17</v>
      </c>
      <c r="F66" s="50">
        <f t="shared" si="0"/>
        <v>13535.61</v>
      </c>
      <c r="G66" s="105">
        <f t="shared" si="1"/>
        <v>410.17</v>
      </c>
      <c r="H66" s="106">
        <f t="shared" si="2"/>
        <v>13535.61</v>
      </c>
      <c r="I66" s="13"/>
      <c r="J66" s="16"/>
      <c r="K66" s="13"/>
      <c r="L66" s="13"/>
    </row>
    <row r="67" spans="1:12" ht="29.25" x14ac:dyDescent="0.25">
      <c r="A67" s="28" t="s">
        <v>114</v>
      </c>
      <c r="B67" s="29" t="s">
        <v>115</v>
      </c>
      <c r="C67" s="30" t="s">
        <v>30</v>
      </c>
      <c r="D67" s="31">
        <v>20</v>
      </c>
      <c r="E67" s="51">
        <v>218.91</v>
      </c>
      <c r="F67" s="50">
        <f t="shared" si="0"/>
        <v>4378.2</v>
      </c>
      <c r="G67" s="105">
        <f t="shared" si="1"/>
        <v>218.91</v>
      </c>
      <c r="H67" s="106">
        <f t="shared" si="2"/>
        <v>4378.2</v>
      </c>
      <c r="I67" s="13"/>
      <c r="J67" s="16"/>
      <c r="K67" s="13"/>
      <c r="L67" s="13"/>
    </row>
    <row r="68" spans="1:12" ht="29.25" x14ac:dyDescent="0.25">
      <c r="A68" s="28" t="s">
        <v>116</v>
      </c>
      <c r="B68" s="29" t="s">
        <v>117</v>
      </c>
      <c r="C68" s="30" t="s">
        <v>30</v>
      </c>
      <c r="D68" s="31">
        <v>32</v>
      </c>
      <c r="E68" s="51">
        <v>336.78</v>
      </c>
      <c r="F68" s="50">
        <f t="shared" si="0"/>
        <v>10776.96</v>
      </c>
      <c r="G68" s="105">
        <f t="shared" si="1"/>
        <v>336.78</v>
      </c>
      <c r="H68" s="106">
        <f t="shared" si="2"/>
        <v>10776.96</v>
      </c>
      <c r="I68" s="13"/>
      <c r="J68" s="16"/>
      <c r="K68" s="13"/>
      <c r="L68" s="13"/>
    </row>
    <row r="69" spans="1:12" ht="29.25" x14ac:dyDescent="0.25">
      <c r="A69" s="28" t="s">
        <v>118</v>
      </c>
      <c r="B69" s="29" t="s">
        <v>119</v>
      </c>
      <c r="C69" s="30" t="s">
        <v>30</v>
      </c>
      <c r="D69" s="31">
        <v>22</v>
      </c>
      <c r="E69" s="51">
        <v>521.42999999999995</v>
      </c>
      <c r="F69" s="50">
        <f t="shared" si="0"/>
        <v>11471.46</v>
      </c>
      <c r="G69" s="105">
        <f t="shared" si="1"/>
        <v>521.42999999999995</v>
      </c>
      <c r="H69" s="106">
        <f t="shared" si="2"/>
        <v>11471.46</v>
      </c>
      <c r="I69" s="13"/>
      <c r="J69" s="16"/>
      <c r="K69" s="13"/>
      <c r="L69" s="13"/>
    </row>
    <row r="70" spans="1:12" ht="29.25" x14ac:dyDescent="0.25">
      <c r="A70" s="28" t="s">
        <v>120</v>
      </c>
      <c r="B70" s="29" t="s">
        <v>121</v>
      </c>
      <c r="C70" s="30" t="s">
        <v>30</v>
      </c>
      <c r="D70" s="31">
        <v>43</v>
      </c>
      <c r="E70" s="51">
        <v>742.98</v>
      </c>
      <c r="F70" s="50">
        <f t="shared" si="0"/>
        <v>31948.14</v>
      </c>
      <c r="G70" s="105">
        <f t="shared" si="1"/>
        <v>742.98</v>
      </c>
      <c r="H70" s="106">
        <f t="shared" si="2"/>
        <v>31948.14</v>
      </c>
      <c r="I70" s="13"/>
      <c r="J70" s="16"/>
      <c r="K70" s="13"/>
      <c r="L70" s="13"/>
    </row>
    <row r="71" spans="1:12" ht="29.25" x14ac:dyDescent="0.25">
      <c r="A71" s="28" t="s">
        <v>122</v>
      </c>
      <c r="B71" s="29" t="s">
        <v>123</v>
      </c>
      <c r="C71" s="30" t="s">
        <v>30</v>
      </c>
      <c r="D71" s="31">
        <v>11</v>
      </c>
      <c r="E71" s="51">
        <v>1035.9000000000001</v>
      </c>
      <c r="F71" s="50">
        <f t="shared" si="0"/>
        <v>11394.9</v>
      </c>
      <c r="G71" s="105">
        <f t="shared" si="1"/>
        <v>1035.8999999999999</v>
      </c>
      <c r="H71" s="106">
        <f t="shared" si="2"/>
        <v>11394.9</v>
      </c>
      <c r="I71" s="13"/>
      <c r="J71" s="16"/>
      <c r="K71" s="13"/>
      <c r="L71" s="13"/>
    </row>
    <row r="72" spans="1:12" ht="29.25" x14ac:dyDescent="0.25">
      <c r="A72" s="28" t="s">
        <v>124</v>
      </c>
      <c r="B72" s="29" t="s">
        <v>125</v>
      </c>
      <c r="C72" s="30" t="s">
        <v>30</v>
      </c>
      <c r="D72" s="31">
        <v>40</v>
      </c>
      <c r="E72" s="51">
        <v>239.79</v>
      </c>
      <c r="F72" s="50">
        <f t="shared" si="0"/>
        <v>9591.6</v>
      </c>
      <c r="G72" s="105">
        <f t="shared" si="1"/>
        <v>239.79000000000002</v>
      </c>
      <c r="H72" s="106">
        <f t="shared" si="2"/>
        <v>9591.6</v>
      </c>
      <c r="I72" s="13"/>
      <c r="J72" s="16"/>
      <c r="K72" s="13"/>
      <c r="L72" s="13"/>
    </row>
    <row r="73" spans="1:12" ht="29.25" x14ac:dyDescent="0.25">
      <c r="A73" s="28" t="s">
        <v>126</v>
      </c>
      <c r="B73" s="29" t="s">
        <v>127</v>
      </c>
      <c r="C73" s="30" t="s">
        <v>30</v>
      </c>
      <c r="D73" s="31">
        <v>64</v>
      </c>
      <c r="E73" s="51">
        <v>437.34</v>
      </c>
      <c r="F73" s="50">
        <f t="shared" si="0"/>
        <v>27989.759999999998</v>
      </c>
      <c r="G73" s="105">
        <f t="shared" si="1"/>
        <v>437.34</v>
      </c>
      <c r="H73" s="106">
        <f t="shared" si="2"/>
        <v>27989.759999999998</v>
      </c>
      <c r="I73" s="13"/>
      <c r="J73" s="16"/>
      <c r="K73" s="13"/>
      <c r="L73" s="13"/>
    </row>
    <row r="74" spans="1:12" ht="29.25" x14ac:dyDescent="0.25">
      <c r="A74" s="28" t="s">
        <v>128</v>
      </c>
      <c r="B74" s="29" t="s">
        <v>129</v>
      </c>
      <c r="C74" s="30" t="s">
        <v>30</v>
      </c>
      <c r="D74" s="31">
        <v>64</v>
      </c>
      <c r="E74" s="51">
        <v>635.38</v>
      </c>
      <c r="F74" s="50">
        <f t="shared" si="0"/>
        <v>40664.32</v>
      </c>
      <c r="G74" s="105">
        <f t="shared" si="1"/>
        <v>635.38</v>
      </c>
      <c r="H74" s="106">
        <f t="shared" si="2"/>
        <v>40664.32</v>
      </c>
      <c r="I74" s="13"/>
      <c r="J74" s="16"/>
      <c r="K74" s="13"/>
      <c r="L74" s="13"/>
    </row>
    <row r="75" spans="1:12" ht="29.25" x14ac:dyDescent="0.25">
      <c r="A75" s="28" t="s">
        <v>130</v>
      </c>
      <c r="B75" s="29" t="s">
        <v>131</v>
      </c>
      <c r="C75" s="30" t="s">
        <v>30</v>
      </c>
      <c r="D75" s="31">
        <v>119</v>
      </c>
      <c r="E75" s="51">
        <v>864.75</v>
      </c>
      <c r="F75" s="50">
        <f t="shared" si="0"/>
        <v>102905.25</v>
      </c>
      <c r="G75" s="105">
        <f t="shared" si="1"/>
        <v>864.75</v>
      </c>
      <c r="H75" s="106">
        <f t="shared" si="2"/>
        <v>102905.25</v>
      </c>
      <c r="I75" s="13"/>
      <c r="J75" s="16"/>
      <c r="K75" s="13"/>
      <c r="L75" s="13"/>
    </row>
    <row r="76" spans="1:12" ht="29.25" x14ac:dyDescent="0.25">
      <c r="A76" s="28" t="s">
        <v>132</v>
      </c>
      <c r="B76" s="29" t="s">
        <v>133</v>
      </c>
      <c r="C76" s="30" t="s">
        <v>30</v>
      </c>
      <c r="D76" s="31">
        <v>22</v>
      </c>
      <c r="E76" s="51">
        <v>1136.78</v>
      </c>
      <c r="F76" s="50">
        <f t="shared" si="0"/>
        <v>25009.16</v>
      </c>
      <c r="G76" s="105">
        <f t="shared" ref="G76:G106" si="3">(H76/D76)</f>
        <v>1136.78</v>
      </c>
      <c r="H76" s="106">
        <f t="shared" ref="G76:H106" si="4">ROUND(F76*(1-$H$7),2)</f>
        <v>25009.16</v>
      </c>
      <c r="I76" s="13"/>
      <c r="J76" s="16"/>
      <c r="K76" s="13"/>
      <c r="L76" s="13"/>
    </row>
    <row r="77" spans="1:12" ht="29.25" x14ac:dyDescent="0.25">
      <c r="A77" s="28" t="s">
        <v>134</v>
      </c>
      <c r="B77" s="29" t="s">
        <v>135</v>
      </c>
      <c r="C77" s="30" t="s">
        <v>30</v>
      </c>
      <c r="D77" s="31">
        <v>2</v>
      </c>
      <c r="E77" s="51">
        <v>100.98</v>
      </c>
      <c r="F77" s="50">
        <f t="shared" si="0"/>
        <v>201.96</v>
      </c>
      <c r="G77" s="105">
        <f t="shared" si="3"/>
        <v>100.98</v>
      </c>
      <c r="H77" s="106">
        <f t="shared" si="4"/>
        <v>201.96</v>
      </c>
      <c r="I77" s="13"/>
      <c r="J77" s="16"/>
      <c r="K77" s="13"/>
      <c r="L77" s="13"/>
    </row>
    <row r="78" spans="1:12" ht="29.25" x14ac:dyDescent="0.25">
      <c r="A78" s="28" t="s">
        <v>136</v>
      </c>
      <c r="B78" s="29" t="s">
        <v>57</v>
      </c>
      <c r="C78" s="30" t="s">
        <v>27</v>
      </c>
      <c r="D78" s="31">
        <v>49.2</v>
      </c>
      <c r="E78" s="51">
        <v>12.4</v>
      </c>
      <c r="F78" s="50">
        <f t="shared" si="0"/>
        <v>610.08000000000004</v>
      </c>
      <c r="G78" s="105">
        <f t="shared" si="3"/>
        <v>12.4</v>
      </c>
      <c r="H78" s="106">
        <f t="shared" si="4"/>
        <v>610.08000000000004</v>
      </c>
      <c r="I78" s="13"/>
      <c r="J78" s="16"/>
      <c r="K78" s="13"/>
      <c r="L78" s="13"/>
    </row>
    <row r="79" spans="1:12" x14ac:dyDescent="0.25">
      <c r="A79" s="28" t="s">
        <v>137</v>
      </c>
      <c r="B79" s="29" t="s">
        <v>59</v>
      </c>
      <c r="C79" s="30" t="s">
        <v>27</v>
      </c>
      <c r="D79" s="31">
        <v>61.99</v>
      </c>
      <c r="E79" s="51">
        <v>143.77000000000001</v>
      </c>
      <c r="F79" s="50">
        <f t="shared" si="0"/>
        <v>8912.2999999999993</v>
      </c>
      <c r="G79" s="105">
        <f t="shared" si="3"/>
        <v>143.76996289724147</v>
      </c>
      <c r="H79" s="106">
        <f t="shared" si="4"/>
        <v>8912.2999999999993</v>
      </c>
      <c r="I79" s="13"/>
      <c r="J79" s="16"/>
      <c r="K79" s="13"/>
      <c r="L79" s="13"/>
    </row>
    <row r="80" spans="1:12" x14ac:dyDescent="0.25">
      <c r="A80" s="28" t="s">
        <v>138</v>
      </c>
      <c r="B80" s="29" t="s">
        <v>61</v>
      </c>
      <c r="C80" s="30" t="s">
        <v>27</v>
      </c>
      <c r="D80" s="31">
        <v>6.89</v>
      </c>
      <c r="E80" s="51">
        <v>140.62</v>
      </c>
      <c r="F80" s="50">
        <f t="shared" si="0"/>
        <v>968.87</v>
      </c>
      <c r="G80" s="105">
        <f t="shared" si="3"/>
        <v>140.61973875181422</v>
      </c>
      <c r="H80" s="106">
        <f t="shared" si="4"/>
        <v>968.87</v>
      </c>
      <c r="I80" s="13"/>
      <c r="J80" s="16"/>
      <c r="K80" s="13"/>
      <c r="L80" s="13"/>
    </row>
    <row r="81" spans="1:12" ht="29.25" x14ac:dyDescent="0.25">
      <c r="A81" s="28" t="s">
        <v>139</v>
      </c>
      <c r="B81" s="29" t="s">
        <v>63</v>
      </c>
      <c r="C81" s="30" t="s">
        <v>32</v>
      </c>
      <c r="D81" s="31">
        <v>144.65</v>
      </c>
      <c r="E81" s="51">
        <v>3.77</v>
      </c>
      <c r="F81" s="50">
        <f t="shared" si="0"/>
        <v>545.33000000000004</v>
      </c>
      <c r="G81" s="105">
        <f t="shared" si="3"/>
        <v>3.7699965433805738</v>
      </c>
      <c r="H81" s="106">
        <f t="shared" si="4"/>
        <v>545.33000000000004</v>
      </c>
      <c r="I81" s="13"/>
      <c r="J81" s="16"/>
      <c r="K81" s="13"/>
      <c r="L81" s="13"/>
    </row>
    <row r="82" spans="1:12" x14ac:dyDescent="0.25">
      <c r="A82" s="28" t="s">
        <v>140</v>
      </c>
      <c r="B82" s="29" t="s">
        <v>65</v>
      </c>
      <c r="C82" s="30" t="s">
        <v>34</v>
      </c>
      <c r="D82" s="31">
        <v>2372.2600000000002</v>
      </c>
      <c r="E82" s="51">
        <v>1.03</v>
      </c>
      <c r="F82" s="50">
        <f t="shared" si="0"/>
        <v>2443.4299999999998</v>
      </c>
      <c r="G82" s="105">
        <f t="shared" si="3"/>
        <v>1.0300009273856996</v>
      </c>
      <c r="H82" s="106">
        <f t="shared" si="4"/>
        <v>2443.4299999999998</v>
      </c>
      <c r="I82" s="13"/>
      <c r="J82" s="16"/>
      <c r="K82" s="13"/>
      <c r="L82" s="13"/>
    </row>
    <row r="83" spans="1:12" ht="29.25" x14ac:dyDescent="0.25">
      <c r="A83" s="28" t="s">
        <v>141</v>
      </c>
      <c r="B83" s="29" t="s">
        <v>142</v>
      </c>
      <c r="C83" s="30" t="s">
        <v>20</v>
      </c>
      <c r="D83" s="31">
        <v>31</v>
      </c>
      <c r="E83" s="51">
        <v>5163.46</v>
      </c>
      <c r="F83" s="50">
        <f t="shared" si="0"/>
        <v>160067.26</v>
      </c>
      <c r="G83" s="105">
        <f t="shared" si="3"/>
        <v>5163.46</v>
      </c>
      <c r="H83" s="106">
        <f t="shared" si="4"/>
        <v>160067.26</v>
      </c>
      <c r="I83" s="13"/>
      <c r="J83" s="16"/>
      <c r="K83" s="13"/>
      <c r="L83" s="13"/>
    </row>
    <row r="84" spans="1:12" ht="29.25" x14ac:dyDescent="0.25">
      <c r="A84" s="28" t="s">
        <v>143</v>
      </c>
      <c r="B84" s="29" t="s">
        <v>144</v>
      </c>
      <c r="C84" s="30" t="s">
        <v>15</v>
      </c>
      <c r="D84" s="31">
        <v>414.40000000000003</v>
      </c>
      <c r="E84" s="51">
        <v>9.43</v>
      </c>
      <c r="F84" s="50">
        <f t="shared" si="0"/>
        <v>3907.79</v>
      </c>
      <c r="G84" s="105">
        <f t="shared" si="3"/>
        <v>9.4299951737451728</v>
      </c>
      <c r="H84" s="106">
        <f t="shared" si="4"/>
        <v>3907.79</v>
      </c>
      <c r="I84" s="13"/>
      <c r="J84" s="16"/>
      <c r="K84" s="13"/>
      <c r="L84" s="13"/>
    </row>
    <row r="85" spans="1:12" x14ac:dyDescent="0.25">
      <c r="A85" s="28" t="s">
        <v>145</v>
      </c>
      <c r="B85" s="29" t="s">
        <v>146</v>
      </c>
      <c r="C85" s="30" t="s">
        <v>27</v>
      </c>
      <c r="D85" s="31">
        <v>45.96</v>
      </c>
      <c r="E85" s="51">
        <v>1015.79</v>
      </c>
      <c r="F85" s="50">
        <f t="shared" si="0"/>
        <v>46685.71</v>
      </c>
      <c r="G85" s="105">
        <f t="shared" si="3"/>
        <v>1015.7900348128808</v>
      </c>
      <c r="H85" s="106">
        <f t="shared" si="4"/>
        <v>46685.71</v>
      </c>
      <c r="I85" s="13"/>
      <c r="J85" s="16"/>
      <c r="K85" s="13"/>
      <c r="L85" s="13"/>
    </row>
    <row r="86" spans="1:12" ht="43.5" x14ac:dyDescent="0.25">
      <c r="A86" s="28" t="s">
        <v>147</v>
      </c>
      <c r="B86" s="29" t="s">
        <v>148</v>
      </c>
      <c r="C86" s="30" t="s">
        <v>15</v>
      </c>
      <c r="D86" s="31">
        <v>60.9</v>
      </c>
      <c r="E86" s="51">
        <v>265.49</v>
      </c>
      <c r="F86" s="50">
        <f t="shared" si="0"/>
        <v>16168.34</v>
      </c>
      <c r="G86" s="105">
        <f t="shared" si="3"/>
        <v>265.48998357963876</v>
      </c>
      <c r="H86" s="106">
        <f t="shared" si="4"/>
        <v>16168.34</v>
      </c>
      <c r="I86" s="13"/>
      <c r="J86" s="16"/>
      <c r="K86" s="13"/>
      <c r="L86" s="13"/>
    </row>
    <row r="87" spans="1:12" ht="57.75" x14ac:dyDescent="0.25">
      <c r="A87" s="28" t="s">
        <v>149</v>
      </c>
      <c r="B87" s="29" t="s">
        <v>150</v>
      </c>
      <c r="C87" s="30" t="s">
        <v>27</v>
      </c>
      <c r="D87" s="31">
        <v>49.21</v>
      </c>
      <c r="E87" s="51">
        <v>31.97</v>
      </c>
      <c r="F87" s="50">
        <f t="shared" si="0"/>
        <v>1573.24</v>
      </c>
      <c r="G87" s="105">
        <f t="shared" si="3"/>
        <v>31.969924812030076</v>
      </c>
      <c r="H87" s="106">
        <f t="shared" si="4"/>
        <v>1573.24</v>
      </c>
      <c r="I87" s="13"/>
      <c r="J87" s="16"/>
      <c r="K87" s="13"/>
      <c r="L87" s="13"/>
    </row>
    <row r="88" spans="1:12" ht="57.75" x14ac:dyDescent="0.25">
      <c r="A88" s="28" t="s">
        <v>151</v>
      </c>
      <c r="B88" s="29" t="s">
        <v>152</v>
      </c>
      <c r="C88" s="30" t="s">
        <v>27</v>
      </c>
      <c r="D88" s="31">
        <v>254.93</v>
      </c>
      <c r="E88" s="51">
        <v>23.03</v>
      </c>
      <c r="F88" s="50">
        <f t="shared" si="0"/>
        <v>5871.04</v>
      </c>
      <c r="G88" s="105">
        <f t="shared" si="3"/>
        <v>23.030008237555407</v>
      </c>
      <c r="H88" s="106">
        <f t="shared" si="4"/>
        <v>5871.04</v>
      </c>
      <c r="I88" s="13"/>
      <c r="J88" s="16"/>
      <c r="K88" s="13"/>
      <c r="L88" s="13"/>
    </row>
    <row r="89" spans="1:12" ht="29.25" x14ac:dyDescent="0.25">
      <c r="A89" s="28" t="s">
        <v>153</v>
      </c>
      <c r="B89" s="29" t="s">
        <v>63</v>
      </c>
      <c r="C89" s="30" t="s">
        <v>32</v>
      </c>
      <c r="D89" s="31">
        <v>1599.62</v>
      </c>
      <c r="E89" s="51">
        <v>3.71</v>
      </c>
      <c r="F89" s="50">
        <f t="shared" si="0"/>
        <v>5934.59</v>
      </c>
      <c r="G89" s="105">
        <f t="shared" si="3"/>
        <v>3.7099998749703058</v>
      </c>
      <c r="H89" s="106">
        <f t="shared" si="4"/>
        <v>5934.59</v>
      </c>
      <c r="I89" s="13"/>
      <c r="J89" s="16"/>
      <c r="K89" s="13"/>
      <c r="L89" s="13"/>
    </row>
    <row r="90" spans="1:12" x14ac:dyDescent="0.25">
      <c r="A90" s="27" t="s">
        <v>154</v>
      </c>
      <c r="B90" s="29" t="s">
        <v>65</v>
      </c>
      <c r="C90" s="30" t="s">
        <v>34</v>
      </c>
      <c r="D90" s="32">
        <v>12477.04</v>
      </c>
      <c r="E90" s="52">
        <v>1.03</v>
      </c>
      <c r="F90" s="50">
        <f t="shared" si="0"/>
        <v>12851.35</v>
      </c>
      <c r="G90" s="105">
        <f t="shared" si="3"/>
        <v>1.0299999038233427</v>
      </c>
      <c r="H90" s="106">
        <f t="shared" si="4"/>
        <v>12851.35</v>
      </c>
      <c r="I90" s="13"/>
      <c r="J90" s="16"/>
      <c r="K90" s="13"/>
      <c r="L90" s="13"/>
    </row>
    <row r="91" spans="1:12" ht="29.25" x14ac:dyDescent="0.25">
      <c r="A91" s="33" t="s">
        <v>155</v>
      </c>
      <c r="B91" s="34" t="s">
        <v>156</v>
      </c>
      <c r="C91" s="35" t="s">
        <v>20</v>
      </c>
      <c r="D91" s="36">
        <v>2</v>
      </c>
      <c r="E91" s="53">
        <v>3490.86</v>
      </c>
      <c r="F91" s="54">
        <f t="shared" ref="F91:F123" si="5">ROUND(ROUND(D91,2)*ROUND(E91,2),2)</f>
        <v>6981.72</v>
      </c>
      <c r="G91" s="105">
        <f t="shared" si="3"/>
        <v>3490.86</v>
      </c>
      <c r="H91" s="106">
        <f t="shared" si="4"/>
        <v>6981.72</v>
      </c>
      <c r="I91" s="13"/>
      <c r="J91" s="16"/>
      <c r="K91" s="13"/>
      <c r="L91" s="13"/>
    </row>
    <row r="92" spans="1:12" ht="29.25" x14ac:dyDescent="0.25">
      <c r="A92" s="33" t="s">
        <v>157</v>
      </c>
      <c r="B92" s="34" t="s">
        <v>158</v>
      </c>
      <c r="C92" s="35" t="s">
        <v>20</v>
      </c>
      <c r="D92" s="36">
        <v>4</v>
      </c>
      <c r="E92" s="53">
        <v>5678.38</v>
      </c>
      <c r="F92" s="54">
        <f t="shared" si="5"/>
        <v>22713.52</v>
      </c>
      <c r="G92" s="105">
        <f t="shared" si="3"/>
        <v>5678.38</v>
      </c>
      <c r="H92" s="106">
        <f t="shared" si="4"/>
        <v>22713.52</v>
      </c>
      <c r="I92" s="13"/>
      <c r="J92" s="16"/>
      <c r="K92" s="13"/>
      <c r="L92" s="13"/>
    </row>
    <row r="93" spans="1:12" ht="29.25" x14ac:dyDescent="0.25">
      <c r="A93" s="33" t="s">
        <v>159</v>
      </c>
      <c r="B93" s="34" t="s">
        <v>160</v>
      </c>
      <c r="C93" s="35" t="s">
        <v>20</v>
      </c>
      <c r="D93" s="36">
        <v>4</v>
      </c>
      <c r="E93" s="53">
        <v>2092.0100000000002</v>
      </c>
      <c r="F93" s="54">
        <f t="shared" si="5"/>
        <v>8368.0400000000009</v>
      </c>
      <c r="G93" s="105">
        <f t="shared" si="3"/>
        <v>2092.0100000000002</v>
      </c>
      <c r="H93" s="106">
        <f t="shared" si="4"/>
        <v>8368.0400000000009</v>
      </c>
      <c r="I93" s="13"/>
      <c r="J93" s="16"/>
      <c r="K93" s="13"/>
      <c r="L93" s="13"/>
    </row>
    <row r="94" spans="1:12" ht="29.25" x14ac:dyDescent="0.25">
      <c r="A94" s="33" t="s">
        <v>161</v>
      </c>
      <c r="B94" s="34" t="s">
        <v>162</v>
      </c>
      <c r="C94" s="35" t="s">
        <v>20</v>
      </c>
      <c r="D94" s="36">
        <v>6</v>
      </c>
      <c r="E94" s="53">
        <v>3214.02</v>
      </c>
      <c r="F94" s="54">
        <f t="shared" si="5"/>
        <v>19284.12</v>
      </c>
      <c r="G94" s="105">
        <f t="shared" si="3"/>
        <v>3214.02</v>
      </c>
      <c r="H94" s="106">
        <f t="shared" si="4"/>
        <v>19284.12</v>
      </c>
      <c r="I94" s="13"/>
      <c r="J94" s="16"/>
      <c r="K94" s="13"/>
      <c r="L94" s="13"/>
    </row>
    <row r="95" spans="1:12" ht="29.25" x14ac:dyDescent="0.25">
      <c r="A95" s="33" t="s">
        <v>163</v>
      </c>
      <c r="B95" s="34" t="s">
        <v>164</v>
      </c>
      <c r="C95" s="35" t="s">
        <v>20</v>
      </c>
      <c r="D95" s="36">
        <v>2</v>
      </c>
      <c r="E95" s="53">
        <v>4943.45</v>
      </c>
      <c r="F95" s="54">
        <f t="shared" si="5"/>
        <v>9886.9</v>
      </c>
      <c r="G95" s="105">
        <f t="shared" si="3"/>
        <v>4943.45</v>
      </c>
      <c r="H95" s="106">
        <f t="shared" si="4"/>
        <v>9886.9</v>
      </c>
      <c r="I95" s="13"/>
      <c r="J95" s="16"/>
      <c r="K95" s="13"/>
      <c r="L95" s="13"/>
    </row>
    <row r="96" spans="1:12" ht="29.25" x14ac:dyDescent="0.25">
      <c r="A96" s="33" t="s">
        <v>165</v>
      </c>
      <c r="B96" s="34" t="s">
        <v>166</v>
      </c>
      <c r="C96" s="35" t="s">
        <v>20</v>
      </c>
      <c r="D96" s="36">
        <v>1</v>
      </c>
      <c r="E96" s="53">
        <v>6024.42</v>
      </c>
      <c r="F96" s="54">
        <f t="shared" si="5"/>
        <v>6024.42</v>
      </c>
      <c r="G96" s="105">
        <f t="shared" si="3"/>
        <v>6024.42</v>
      </c>
      <c r="H96" s="106">
        <f t="shared" si="4"/>
        <v>6024.42</v>
      </c>
      <c r="I96" s="13"/>
      <c r="J96" s="16"/>
      <c r="K96" s="13"/>
      <c r="L96" s="13"/>
    </row>
    <row r="97" spans="1:12" ht="29.25" x14ac:dyDescent="0.25">
      <c r="A97" s="33" t="s">
        <v>167</v>
      </c>
      <c r="B97" s="34" t="s">
        <v>168</v>
      </c>
      <c r="C97" s="35" t="s">
        <v>20</v>
      </c>
      <c r="D97" s="36">
        <v>4</v>
      </c>
      <c r="E97" s="53">
        <v>8082.65</v>
      </c>
      <c r="F97" s="54">
        <f t="shared" si="5"/>
        <v>32330.6</v>
      </c>
      <c r="G97" s="105">
        <f t="shared" si="3"/>
        <v>8082.65</v>
      </c>
      <c r="H97" s="106">
        <f t="shared" si="4"/>
        <v>32330.6</v>
      </c>
      <c r="I97" s="13"/>
      <c r="J97" s="16"/>
      <c r="K97" s="13"/>
      <c r="L97" s="13"/>
    </row>
    <row r="98" spans="1:12" ht="29.25" x14ac:dyDescent="0.25">
      <c r="A98" s="33" t="s">
        <v>169</v>
      </c>
      <c r="B98" s="34" t="s">
        <v>170</v>
      </c>
      <c r="C98" s="35" t="s">
        <v>20</v>
      </c>
      <c r="D98" s="36">
        <v>2</v>
      </c>
      <c r="E98" s="53">
        <v>9796.35</v>
      </c>
      <c r="F98" s="54">
        <f t="shared" si="5"/>
        <v>19592.7</v>
      </c>
      <c r="G98" s="105">
        <f t="shared" si="3"/>
        <v>9796.35</v>
      </c>
      <c r="H98" s="106">
        <f t="shared" si="4"/>
        <v>19592.7</v>
      </c>
      <c r="I98" s="13"/>
      <c r="J98" s="16"/>
      <c r="K98" s="13"/>
      <c r="L98" s="13"/>
    </row>
    <row r="99" spans="1:12" ht="29.25" x14ac:dyDescent="0.25">
      <c r="A99" s="33" t="s">
        <v>171</v>
      </c>
      <c r="B99" s="34" t="s">
        <v>172</v>
      </c>
      <c r="C99" s="35" t="s">
        <v>20</v>
      </c>
      <c r="D99" s="36">
        <v>2</v>
      </c>
      <c r="E99" s="53">
        <v>11422.96</v>
      </c>
      <c r="F99" s="54">
        <f t="shared" si="5"/>
        <v>22845.919999999998</v>
      </c>
      <c r="G99" s="105">
        <f t="shared" si="3"/>
        <v>11422.96</v>
      </c>
      <c r="H99" s="106">
        <f t="shared" si="4"/>
        <v>22845.919999999998</v>
      </c>
      <c r="I99" s="13"/>
      <c r="J99" s="16"/>
      <c r="K99" s="13"/>
      <c r="L99" s="13"/>
    </row>
    <row r="100" spans="1:12" x14ac:dyDescent="0.25">
      <c r="A100" s="33" t="s">
        <v>173</v>
      </c>
      <c r="B100" s="34" t="s">
        <v>174</v>
      </c>
      <c r="C100" s="35" t="s">
        <v>20</v>
      </c>
      <c r="D100" s="36">
        <v>4</v>
      </c>
      <c r="E100" s="53">
        <v>17402.64</v>
      </c>
      <c r="F100" s="54">
        <f t="shared" si="5"/>
        <v>69610.559999999998</v>
      </c>
      <c r="G100" s="105">
        <f t="shared" si="3"/>
        <v>17402.64</v>
      </c>
      <c r="H100" s="106">
        <f t="shared" si="4"/>
        <v>69610.559999999998</v>
      </c>
      <c r="I100" s="13"/>
      <c r="J100" s="16"/>
      <c r="K100" s="13"/>
      <c r="L100" s="13"/>
    </row>
    <row r="101" spans="1:12" ht="29.25" x14ac:dyDescent="0.25">
      <c r="A101" s="33" t="s">
        <v>175</v>
      </c>
      <c r="B101" s="34" t="s">
        <v>57</v>
      </c>
      <c r="C101" s="35" t="s">
        <v>27</v>
      </c>
      <c r="D101" s="36">
        <v>6</v>
      </c>
      <c r="E101" s="53">
        <v>12.4</v>
      </c>
      <c r="F101" s="54">
        <f t="shared" si="5"/>
        <v>74.400000000000006</v>
      </c>
      <c r="G101" s="105">
        <f t="shared" si="3"/>
        <v>12.4</v>
      </c>
      <c r="H101" s="106">
        <f t="shared" si="4"/>
        <v>74.400000000000006</v>
      </c>
      <c r="I101" s="13"/>
      <c r="J101" s="16"/>
      <c r="K101" s="13"/>
      <c r="L101" s="13"/>
    </row>
    <row r="102" spans="1:12" x14ac:dyDescent="0.25">
      <c r="A102" s="33" t="s">
        <v>176</v>
      </c>
      <c r="B102" s="34" t="s">
        <v>59</v>
      </c>
      <c r="C102" s="35" t="s">
        <v>27</v>
      </c>
      <c r="D102" s="36">
        <v>7.56</v>
      </c>
      <c r="E102" s="53">
        <v>143.77000000000001</v>
      </c>
      <c r="F102" s="54">
        <f t="shared" si="5"/>
        <v>1086.9000000000001</v>
      </c>
      <c r="G102" s="105">
        <f t="shared" si="3"/>
        <v>143.76984126984129</v>
      </c>
      <c r="H102" s="106">
        <f t="shared" si="4"/>
        <v>1086.9000000000001</v>
      </c>
      <c r="I102" s="13"/>
      <c r="J102" s="16"/>
      <c r="K102" s="13"/>
      <c r="L102" s="13"/>
    </row>
    <row r="103" spans="1:12" x14ac:dyDescent="0.25">
      <c r="A103" s="33" t="s">
        <v>177</v>
      </c>
      <c r="B103" s="34" t="s">
        <v>61</v>
      </c>
      <c r="C103" s="35" t="s">
        <v>27</v>
      </c>
      <c r="D103" s="36">
        <v>0.84</v>
      </c>
      <c r="E103" s="53">
        <v>140.62</v>
      </c>
      <c r="F103" s="54">
        <f t="shared" si="5"/>
        <v>118.12</v>
      </c>
      <c r="G103" s="105">
        <f t="shared" si="3"/>
        <v>140.61904761904762</v>
      </c>
      <c r="H103" s="106">
        <f t="shared" si="4"/>
        <v>118.12</v>
      </c>
      <c r="I103" s="13"/>
      <c r="J103" s="16"/>
      <c r="K103" s="13"/>
      <c r="L103" s="13"/>
    </row>
    <row r="104" spans="1:12" ht="29.25" x14ac:dyDescent="0.25">
      <c r="A104" s="33" t="s">
        <v>178</v>
      </c>
      <c r="B104" s="34" t="s">
        <v>63</v>
      </c>
      <c r="C104" s="35" t="s">
        <v>32</v>
      </c>
      <c r="D104" s="36">
        <v>17.64</v>
      </c>
      <c r="E104" s="53">
        <v>3.71</v>
      </c>
      <c r="F104" s="54">
        <f t="shared" si="5"/>
        <v>65.44</v>
      </c>
      <c r="G104" s="105">
        <f t="shared" si="3"/>
        <v>3.7097505668934239</v>
      </c>
      <c r="H104" s="106">
        <f t="shared" si="4"/>
        <v>65.44</v>
      </c>
      <c r="I104" s="13"/>
      <c r="J104" s="16"/>
      <c r="K104" s="13"/>
      <c r="L104" s="13"/>
    </row>
    <row r="105" spans="1:12" x14ac:dyDescent="0.25">
      <c r="A105" s="33" t="s">
        <v>179</v>
      </c>
      <c r="B105" s="34" t="s">
        <v>65</v>
      </c>
      <c r="C105" s="35" t="s">
        <v>34</v>
      </c>
      <c r="D105" s="36">
        <v>289.3</v>
      </c>
      <c r="E105" s="53">
        <v>1.03</v>
      </c>
      <c r="F105" s="54">
        <f t="shared" si="5"/>
        <v>297.98</v>
      </c>
      <c r="G105" s="105">
        <f t="shared" si="3"/>
        <v>1.0300034566194263</v>
      </c>
      <c r="H105" s="106">
        <f t="shared" si="4"/>
        <v>297.98</v>
      </c>
      <c r="I105" s="13"/>
      <c r="J105" s="16"/>
      <c r="K105" s="13"/>
      <c r="L105" s="13"/>
    </row>
    <row r="106" spans="1:12" x14ac:dyDescent="0.25">
      <c r="A106" s="17" t="s">
        <v>180</v>
      </c>
      <c r="B106" s="34" t="s">
        <v>181</v>
      </c>
      <c r="C106" s="35" t="s">
        <v>20</v>
      </c>
      <c r="D106" s="36">
        <v>1</v>
      </c>
      <c r="E106" s="53">
        <v>6392.92</v>
      </c>
      <c r="F106" s="54">
        <f t="shared" si="5"/>
        <v>6392.92</v>
      </c>
      <c r="G106" s="105">
        <f t="shared" si="3"/>
        <v>6392.92</v>
      </c>
      <c r="H106" s="106">
        <f t="shared" si="4"/>
        <v>6392.92</v>
      </c>
      <c r="I106" s="13"/>
      <c r="J106" s="16"/>
      <c r="K106" s="13"/>
      <c r="L106" s="13"/>
    </row>
    <row r="107" spans="1:12" x14ac:dyDescent="0.25">
      <c r="A107" s="69">
        <v>6</v>
      </c>
      <c r="B107" s="70" t="s">
        <v>182</v>
      </c>
      <c r="C107" s="71"/>
      <c r="D107" s="72"/>
      <c r="E107" s="73"/>
      <c r="F107" s="74"/>
      <c r="G107" s="107"/>
      <c r="H107" s="108"/>
      <c r="I107" s="13"/>
      <c r="J107" s="16"/>
      <c r="K107" s="13"/>
      <c r="L107" s="13"/>
    </row>
    <row r="108" spans="1:12" s="6" customFormat="1" x14ac:dyDescent="0.25">
      <c r="A108" s="75" t="s">
        <v>183</v>
      </c>
      <c r="B108" s="70" t="s">
        <v>184</v>
      </c>
      <c r="C108" s="76"/>
      <c r="D108" s="77"/>
      <c r="E108" s="78"/>
      <c r="F108" s="78"/>
      <c r="G108" s="107"/>
      <c r="H108" s="109"/>
      <c r="I108" s="18"/>
      <c r="J108" s="16"/>
      <c r="K108" s="18"/>
      <c r="L108" s="13"/>
    </row>
    <row r="109" spans="1:12" x14ac:dyDescent="0.25">
      <c r="A109" s="17" t="s">
        <v>185</v>
      </c>
      <c r="B109" s="34" t="s">
        <v>186</v>
      </c>
      <c r="C109" s="35" t="s">
        <v>15</v>
      </c>
      <c r="D109" s="36">
        <v>2803.87</v>
      </c>
      <c r="E109" s="53">
        <v>24.99</v>
      </c>
      <c r="F109" s="54">
        <f t="shared" si="5"/>
        <v>70068.710000000006</v>
      </c>
      <c r="G109" s="105">
        <f t="shared" ref="G109:G113" si="6">(H109/D109)</f>
        <v>24.989999536355114</v>
      </c>
      <c r="H109" s="106">
        <f t="shared" ref="G109:H113" si="7">ROUND(F109*(1-$H$7),2)</f>
        <v>70068.710000000006</v>
      </c>
      <c r="I109" s="13"/>
      <c r="J109" s="16"/>
      <c r="K109" s="13"/>
      <c r="L109" s="13"/>
    </row>
    <row r="110" spans="1:12" x14ac:dyDescent="0.25">
      <c r="A110" s="17" t="s">
        <v>187</v>
      </c>
      <c r="B110" s="34" t="s">
        <v>188</v>
      </c>
      <c r="C110" s="35" t="s">
        <v>15</v>
      </c>
      <c r="D110" s="36">
        <v>23.26</v>
      </c>
      <c r="E110" s="53">
        <v>45.29</v>
      </c>
      <c r="F110" s="54">
        <f t="shared" si="5"/>
        <v>1053.45</v>
      </c>
      <c r="G110" s="105">
        <f t="shared" si="6"/>
        <v>45.290197764402407</v>
      </c>
      <c r="H110" s="106">
        <f t="shared" si="7"/>
        <v>1053.45</v>
      </c>
      <c r="I110" s="13"/>
      <c r="J110" s="16"/>
      <c r="K110" s="13"/>
      <c r="L110" s="13"/>
    </row>
    <row r="111" spans="1:12" s="6" customFormat="1" x14ac:dyDescent="0.25">
      <c r="A111" s="75" t="s">
        <v>189</v>
      </c>
      <c r="B111" s="70" t="s">
        <v>190</v>
      </c>
      <c r="C111" s="71"/>
      <c r="D111" s="72"/>
      <c r="E111" s="73"/>
      <c r="F111" s="74"/>
      <c r="G111" s="107"/>
      <c r="H111" s="109"/>
      <c r="I111" s="18"/>
      <c r="J111" s="16"/>
      <c r="K111" s="18"/>
      <c r="L111" s="13"/>
    </row>
    <row r="112" spans="1:12" ht="29.25" x14ac:dyDescent="0.25">
      <c r="A112" s="17" t="s">
        <v>191</v>
      </c>
      <c r="B112" s="34" t="s">
        <v>192</v>
      </c>
      <c r="C112" s="35" t="s">
        <v>20</v>
      </c>
      <c r="D112" s="36">
        <v>3323</v>
      </c>
      <c r="E112" s="53">
        <v>43.75</v>
      </c>
      <c r="F112" s="54">
        <f t="shared" si="5"/>
        <v>145381.25</v>
      </c>
      <c r="G112" s="105">
        <f t="shared" si="6"/>
        <v>43.75</v>
      </c>
      <c r="H112" s="106">
        <f t="shared" si="7"/>
        <v>145381.25</v>
      </c>
      <c r="I112" s="13"/>
      <c r="J112" s="16"/>
      <c r="K112" s="13"/>
      <c r="L112" s="13"/>
    </row>
    <row r="113" spans="1:12" ht="29.25" x14ac:dyDescent="0.25">
      <c r="A113" s="17" t="s">
        <v>193</v>
      </c>
      <c r="B113" s="34" t="s">
        <v>194</v>
      </c>
      <c r="C113" s="35" t="s">
        <v>20</v>
      </c>
      <c r="D113" s="36">
        <v>63</v>
      </c>
      <c r="E113" s="53">
        <v>110.78</v>
      </c>
      <c r="F113" s="54">
        <f t="shared" si="5"/>
        <v>6979.14</v>
      </c>
      <c r="G113" s="105">
        <f t="shared" si="6"/>
        <v>110.78</v>
      </c>
      <c r="H113" s="106">
        <f t="shared" si="7"/>
        <v>6979.14</v>
      </c>
      <c r="I113" s="13"/>
      <c r="J113" s="16"/>
      <c r="K113" s="13"/>
      <c r="L113" s="13"/>
    </row>
    <row r="114" spans="1:12" s="6" customFormat="1" x14ac:dyDescent="0.25">
      <c r="A114" s="69" t="s">
        <v>195</v>
      </c>
      <c r="B114" s="70" t="s">
        <v>196</v>
      </c>
      <c r="C114" s="71"/>
      <c r="D114" s="72"/>
      <c r="E114" s="73"/>
      <c r="F114" s="74"/>
      <c r="G114" s="107"/>
      <c r="H114" s="109"/>
      <c r="I114" s="18"/>
      <c r="J114" s="16"/>
      <c r="K114" s="18"/>
      <c r="L114" s="13"/>
    </row>
    <row r="115" spans="1:12" s="6" customFormat="1" x14ac:dyDescent="0.25">
      <c r="A115" s="75" t="s">
        <v>197</v>
      </c>
      <c r="B115" s="70" t="s">
        <v>198</v>
      </c>
      <c r="C115" s="71"/>
      <c r="D115" s="72"/>
      <c r="E115" s="73"/>
      <c r="F115" s="74"/>
      <c r="G115" s="107"/>
      <c r="H115" s="109"/>
      <c r="I115" s="18"/>
      <c r="J115" s="16"/>
      <c r="K115" s="18"/>
      <c r="L115" s="13"/>
    </row>
    <row r="116" spans="1:12" ht="29.25" x14ac:dyDescent="0.25">
      <c r="A116" s="33" t="s">
        <v>199</v>
      </c>
      <c r="B116" s="34" t="s">
        <v>200</v>
      </c>
      <c r="C116" s="35" t="s">
        <v>20</v>
      </c>
      <c r="D116" s="36">
        <v>4</v>
      </c>
      <c r="E116" s="53">
        <v>850.08</v>
      </c>
      <c r="F116" s="54">
        <f t="shared" si="5"/>
        <v>3400.32</v>
      </c>
      <c r="G116" s="105">
        <f t="shared" ref="G116:G123" si="8">(H116/D116)</f>
        <v>850.08</v>
      </c>
      <c r="H116" s="106">
        <f t="shared" ref="G116:H123" si="9">ROUND(F116*(1-$H$7),2)</f>
        <v>3400.32</v>
      </c>
      <c r="I116" s="13"/>
      <c r="J116" s="16"/>
      <c r="K116" s="13"/>
      <c r="L116" s="13"/>
    </row>
    <row r="117" spans="1:12" ht="29.25" x14ac:dyDescent="0.25">
      <c r="A117" s="17" t="s">
        <v>201</v>
      </c>
      <c r="B117" s="34" t="s">
        <v>202</v>
      </c>
      <c r="C117" s="35" t="s">
        <v>20</v>
      </c>
      <c r="D117" s="36">
        <v>3</v>
      </c>
      <c r="E117" s="53">
        <v>386.94</v>
      </c>
      <c r="F117" s="54">
        <f t="shared" si="5"/>
        <v>1160.82</v>
      </c>
      <c r="G117" s="105">
        <f t="shared" si="8"/>
        <v>386.94</v>
      </c>
      <c r="H117" s="106">
        <f t="shared" si="9"/>
        <v>1160.82</v>
      </c>
      <c r="I117" s="13"/>
      <c r="J117" s="16"/>
      <c r="K117" s="13"/>
      <c r="L117" s="13"/>
    </row>
    <row r="118" spans="1:12" ht="29.25" x14ac:dyDescent="0.25">
      <c r="A118" s="17" t="s">
        <v>203</v>
      </c>
      <c r="B118" s="34" t="s">
        <v>204</v>
      </c>
      <c r="C118" s="35" t="s">
        <v>20</v>
      </c>
      <c r="D118" s="36">
        <v>27</v>
      </c>
      <c r="E118" s="53">
        <v>356.04</v>
      </c>
      <c r="F118" s="54">
        <f t="shared" si="5"/>
        <v>9613.08</v>
      </c>
      <c r="G118" s="105">
        <f t="shared" si="8"/>
        <v>356.04</v>
      </c>
      <c r="H118" s="106">
        <f t="shared" si="9"/>
        <v>9613.08</v>
      </c>
      <c r="I118" s="13"/>
      <c r="J118" s="16"/>
      <c r="K118" s="13"/>
      <c r="L118" s="13"/>
    </row>
    <row r="119" spans="1:12" s="6" customFormat="1" x14ac:dyDescent="0.25">
      <c r="A119" s="75" t="s">
        <v>205</v>
      </c>
      <c r="B119" s="70" t="s">
        <v>206</v>
      </c>
      <c r="C119" s="71"/>
      <c r="D119" s="72"/>
      <c r="E119" s="73"/>
      <c r="F119" s="74"/>
      <c r="G119" s="107"/>
      <c r="H119" s="109"/>
      <c r="I119" s="18"/>
      <c r="J119" s="16"/>
      <c r="K119" s="18"/>
      <c r="L119" s="13"/>
    </row>
    <row r="120" spans="1:12" ht="29.25" x14ac:dyDescent="0.25">
      <c r="A120" s="17" t="s">
        <v>207</v>
      </c>
      <c r="B120" s="34" t="s">
        <v>208</v>
      </c>
      <c r="C120" s="35" t="s">
        <v>20</v>
      </c>
      <c r="D120" s="36">
        <v>9</v>
      </c>
      <c r="E120" s="53">
        <v>269.60000000000002</v>
      </c>
      <c r="F120" s="54">
        <f t="shared" si="5"/>
        <v>2426.4</v>
      </c>
      <c r="G120" s="105">
        <f t="shared" si="8"/>
        <v>269.60000000000002</v>
      </c>
      <c r="H120" s="106">
        <f t="shared" si="9"/>
        <v>2426.4</v>
      </c>
      <c r="I120" s="13"/>
      <c r="J120" s="16"/>
      <c r="K120" s="13"/>
      <c r="L120" s="13"/>
    </row>
    <row r="121" spans="1:12" x14ac:dyDescent="0.25">
      <c r="A121" s="17" t="s">
        <v>209</v>
      </c>
      <c r="B121" s="34" t="s">
        <v>210</v>
      </c>
      <c r="C121" s="35" t="s">
        <v>20</v>
      </c>
      <c r="D121" s="36">
        <v>6</v>
      </c>
      <c r="E121" s="53">
        <v>508.88</v>
      </c>
      <c r="F121" s="54">
        <f t="shared" si="5"/>
        <v>3053.28</v>
      </c>
      <c r="G121" s="105">
        <f t="shared" si="8"/>
        <v>508.88000000000005</v>
      </c>
      <c r="H121" s="106">
        <f t="shared" si="9"/>
        <v>3053.28</v>
      </c>
      <c r="I121" s="13"/>
      <c r="J121" s="16"/>
      <c r="K121" s="13"/>
      <c r="L121" s="13"/>
    </row>
    <row r="122" spans="1:12" x14ac:dyDescent="0.25">
      <c r="A122" s="79" t="s">
        <v>211</v>
      </c>
      <c r="B122" s="70" t="s">
        <v>212</v>
      </c>
      <c r="C122" s="71"/>
      <c r="D122" s="72"/>
      <c r="E122" s="73"/>
      <c r="F122" s="74"/>
      <c r="G122" s="107"/>
      <c r="H122" s="108"/>
      <c r="I122" s="13"/>
      <c r="J122" s="16"/>
      <c r="K122" s="13"/>
      <c r="L122" s="13"/>
    </row>
    <row r="123" spans="1:12" ht="28.5" x14ac:dyDescent="0.25">
      <c r="A123" s="80" t="s">
        <v>213</v>
      </c>
      <c r="B123" s="81" t="s">
        <v>214</v>
      </c>
      <c r="C123" s="82" t="s">
        <v>20</v>
      </c>
      <c r="D123" s="83">
        <v>49</v>
      </c>
      <c r="E123" s="84">
        <v>171.24</v>
      </c>
      <c r="F123" s="85">
        <f t="shared" si="5"/>
        <v>8390.76</v>
      </c>
      <c r="G123" s="110">
        <f t="shared" si="8"/>
        <v>171.24</v>
      </c>
      <c r="H123" s="111">
        <f t="shared" si="9"/>
        <v>8390.76</v>
      </c>
      <c r="I123" s="13"/>
      <c r="J123" s="16"/>
      <c r="K123" s="13"/>
      <c r="L123" s="13"/>
    </row>
    <row r="124" spans="1:12" ht="15.75" thickBot="1" x14ac:dyDescent="0.3">
      <c r="A124" s="86" t="s">
        <v>215</v>
      </c>
      <c r="B124" s="86"/>
      <c r="C124" s="86"/>
      <c r="D124" s="86"/>
      <c r="E124" s="86"/>
      <c r="F124" s="99">
        <f>ROUND(SUM(F10:F123),2)</f>
        <v>12913128.15</v>
      </c>
      <c r="G124" s="112"/>
      <c r="H124" s="113">
        <f>ROUND(SUM(H10:H123),2)</f>
        <v>12913128.15</v>
      </c>
      <c r="I124" s="13"/>
      <c r="J124" s="8"/>
      <c r="K124" s="13"/>
      <c r="L124" s="8"/>
    </row>
    <row r="125" spans="1:12" x14ac:dyDescent="0.25">
      <c r="A125" s="87"/>
      <c r="B125" s="88"/>
      <c r="C125" s="88"/>
      <c r="D125" s="88"/>
      <c r="E125" s="88"/>
      <c r="F125" s="88"/>
      <c r="G125" s="90"/>
      <c r="H125" s="91"/>
      <c r="I125" s="13"/>
      <c r="J125" s="13"/>
      <c r="K125" s="13"/>
      <c r="L125" s="13"/>
    </row>
    <row r="126" spans="1:12" x14ac:dyDescent="0.25">
      <c r="A126" s="89"/>
      <c r="B126" s="90" t="s">
        <v>224</v>
      </c>
      <c r="C126" s="90"/>
      <c r="D126" s="90"/>
      <c r="E126" s="90"/>
      <c r="F126" s="90"/>
      <c r="G126" s="90"/>
      <c r="H126" s="91"/>
      <c r="I126" s="13"/>
      <c r="J126" s="19"/>
      <c r="K126" s="13"/>
      <c r="L126" s="13"/>
    </row>
    <row r="127" spans="1:12" x14ac:dyDescent="0.25">
      <c r="A127" s="89"/>
      <c r="B127" s="90"/>
      <c r="C127" s="90"/>
      <c r="D127" s="90"/>
      <c r="E127" s="90"/>
      <c r="F127" s="90"/>
      <c r="G127" s="90"/>
      <c r="H127" s="91"/>
      <c r="I127" s="13"/>
      <c r="J127" s="19"/>
      <c r="K127" s="13"/>
      <c r="L127" s="13"/>
    </row>
    <row r="128" spans="1:12" x14ac:dyDescent="0.25">
      <c r="A128" s="92"/>
      <c r="B128" s="93"/>
      <c r="C128" s="93"/>
      <c r="D128" s="93"/>
      <c r="E128" s="93"/>
      <c r="F128" s="93"/>
      <c r="G128" s="94"/>
      <c r="H128" s="95"/>
      <c r="J128" s="7"/>
    </row>
    <row r="129" spans="1:10" x14ac:dyDescent="0.25">
      <c r="A129" s="3"/>
      <c r="B129" s="3"/>
      <c r="C129" s="3"/>
      <c r="D129" s="3"/>
      <c r="E129" s="3"/>
      <c r="F129" s="3"/>
      <c r="J129" s="9"/>
    </row>
    <row r="130" spans="1:10" x14ac:dyDescent="0.25">
      <c r="A130" s="4"/>
      <c r="B130" s="4"/>
      <c r="C130" s="4"/>
      <c r="D130" s="4"/>
      <c r="E130" s="4"/>
      <c r="F130" s="4"/>
    </row>
  </sheetData>
  <mergeCells count="12">
    <mergeCell ref="A128:F128"/>
    <mergeCell ref="A129:F129"/>
    <mergeCell ref="A130:F130"/>
    <mergeCell ref="G1:H1"/>
    <mergeCell ref="G8:H8"/>
    <mergeCell ref="A8:F8"/>
    <mergeCell ref="A124:E124"/>
    <mergeCell ref="A1:B1"/>
    <mergeCell ref="C1:E2"/>
    <mergeCell ref="F1:F2"/>
    <mergeCell ref="A3:F5"/>
    <mergeCell ref="B6:F6"/>
  </mergeCells>
  <dataValidations count="3">
    <dataValidation type="decimal" operator="greaterThan" allowBlank="1" showErrorMessage="1" errorTitle="numero" error="Não é permitido digitar texto ou números com ponto." sqref="D10:E107 D109:E123" xr:uid="{94BC86EF-8447-4C42-8217-D411A0C9BEF9}">
      <formula1>0</formula1>
      <formula2>0</formula2>
    </dataValidation>
    <dataValidation allowBlank="1" showInputMessage="1" showErrorMessage="1" prompt="Digite a descrição do projeto." sqref="B7" xr:uid="{C6D48806-0ECA-46AF-97EC-90745288D1D0}">
      <formula1>0</formula1>
      <formula2>0</formula2>
    </dataValidation>
    <dataValidation allowBlank="1" showErrorMessage="1" error="Não é permitido digitar texto ou números com ponto." sqref="A10:A123" xr:uid="{EDDB5DBC-2973-41E1-8E9E-3C4F24AF7C63}">
      <formula1>0</formula1>
      <formula2>0</formula2>
    </dataValidation>
  </dataValidation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Romário Heidemann Junior</dc:creator>
  <cp:lastModifiedBy>Romário Heidemann Junior</cp:lastModifiedBy>
  <dcterms:created xsi:type="dcterms:W3CDTF">2026-05-05T16:08:38Z</dcterms:created>
  <dcterms:modified xsi:type="dcterms:W3CDTF">2026-05-05T18:27:34Z</dcterms:modified>
</cp:coreProperties>
</file>